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ucym\Documents\ARTICULACIÓN 2026\CUENTAS DE COBRO\CUENTA AGOSTO\GC_16481793_ 5626_AGOSTO\4,_ Ejecución de la Formación Profesional\"/>
    </mc:Choice>
  </mc:AlternateContent>
  <xr:revisionPtr revIDLastSave="0" documentId="8_{97D8801F-896F-4B09-86E3-0E887C0CF568}" xr6:coauthVersionLast="47" xr6:coauthVersionMax="47" xr10:uidLastSave="{00000000-0000-0000-0000-000000000000}"/>
  <bookViews>
    <workbookView xWindow="-120" yWindow="-120" windowWidth="20730" windowHeight="11040" firstSheet="10" activeTab="11" xr2:uid="{00000000-000D-0000-FFFF-FFFF00000000}"/>
  </bookViews>
  <sheets>
    <sheet name="2025-III" sheetId="20" r:id="rId1"/>
    <sheet name="2025-IV" sheetId="41" r:id="rId2"/>
    <sheet name="2026-I" sheetId="44" r:id="rId3"/>
    <sheet name="2026-II" sheetId="46" r:id="rId4"/>
    <sheet name="COMPETENCIAS" sheetId="39" r:id="rId5"/>
    <sheet name="Reporte de Aprendices" sheetId="45" r:id="rId6"/>
    <sheet name="REGISTRO DE ASISTENCIA_2025_III" sheetId="35" r:id="rId7"/>
    <sheet name="DATOS" sheetId="38" state="hidden" r:id="rId8"/>
    <sheet name="REGISTRO DE ASISTENCIA_2025 IV" sheetId="40" r:id="rId9"/>
    <sheet name="REGISTRO DE ASISTENCIA_2026 I" sheetId="42" r:id="rId10"/>
    <sheet name="REGISTRO DE ASISTENCIA_2026 II)" sheetId="47" r:id="rId11"/>
    <sheet name="REGISTRO DE ASISTENCIA_2026 III" sheetId="48" r:id="rId12"/>
  </sheets>
  <externalReferences>
    <externalReference r:id="rId13"/>
  </externalReferences>
  <definedNames>
    <definedName name="_xlnm._FilterDatabase" localSheetId="5" hidden="1">'Reporte de Aprendices'!$A$5:$G$28</definedName>
    <definedName name="a" localSheetId="7">#REF!</definedName>
    <definedName name="a">#REF!</definedName>
    <definedName name="ambiente">[1]Ambientes!$B$2:$B$207</definedName>
    <definedName name="APELLIDOS" localSheetId="7">#REF!</definedName>
    <definedName name="APELLIDOS">#REF!</definedName>
    <definedName name="ARTICULACION" localSheetId="7">#REF!</definedName>
    <definedName name="ARTICULACION">#REF!</definedName>
    <definedName name="articulacion2" localSheetId="7">#REF!</definedName>
    <definedName name="articulacion2">#REF!</definedName>
    <definedName name="bloq">[1]Datos!$A$3:$A$1082</definedName>
    <definedName name="casa" localSheetId="7">#REF!</definedName>
    <definedName name="casa">#REF!</definedName>
    <definedName name="concepto" localSheetId="7">#REF!</definedName>
    <definedName name="concepto">#REF!</definedName>
    <definedName name="Convenciones" localSheetId="7">#REF!</definedName>
    <definedName name="Convenciones">#REF!</definedName>
    <definedName name="Empresas" localSheetId="7">#REF!</definedName>
    <definedName name="Empresas">#REF!</definedName>
    <definedName name="Empresas2" localSheetId="7">#REF!</definedName>
    <definedName name="Empresas2">#REF!</definedName>
    <definedName name="IDENTIFICACION" localSheetId="7">#REF!</definedName>
    <definedName name="IDENTIFICACION">#REF!</definedName>
    <definedName name="Indice" localSheetId="7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7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7">#REF!</definedName>
    <definedName name="NOMBRES">#REF!</definedName>
    <definedName name="oso" localSheetId="7">#REF!</definedName>
    <definedName name="oso">#REF!</definedName>
    <definedName name="PRODUC2" localSheetId="7">#REF!</definedName>
    <definedName name="PRODUC2">#REF!</definedName>
    <definedName name="PRODUCTIVA" localSheetId="7">#REF!</definedName>
    <definedName name="PRODUCTIVA">#REF!</definedName>
    <definedName name="RA" localSheetId="7">#REF!</definedName>
    <definedName name="RA">#REF!</definedName>
    <definedName name="ReporteA" localSheetId="9">#REF!</definedName>
    <definedName name="ReporteA" localSheetId="10">#REF!</definedName>
    <definedName name="ReporteA" localSheetId="11">#REF!</definedName>
    <definedName name="ReporteA">#REF!</definedName>
    <definedName name="RESULTADOS" localSheetId="7">#REF!</definedName>
    <definedName name="RESULTADOS">#REF!</definedName>
    <definedName name="saba">[1]Datos!$V$3:$V$1082</definedName>
    <definedName name="sabi">[1]Datos!$P$3:$P$1082</definedName>
    <definedName name="salidfa" localSheetId="7">#REF!</definedName>
    <definedName name="salidfa">#REF!</definedName>
    <definedName name="tabla" localSheetId="7">#REF!</definedName>
    <definedName name="tabla">#REF!</definedName>
    <definedName name="tabla_resumen_exp_edades_tab" localSheetId="7">#REF!</definedName>
    <definedName name="tabla_resumen_exp_edades_tab">#REF!</definedName>
    <definedName name="tabla_resumen_exp_sexo_edad_tab" localSheetId="7">#REF!</definedName>
    <definedName name="tabla_resumen_exp_sexo_edad_tab">#REF!</definedName>
    <definedName name="tabla_resumen_exp_tab" localSheetId="7">#REF!</definedName>
    <definedName name="tabla_resumen_exp_tab">#REF!</definedName>
    <definedName name="tabla_resumen_rec_edades_tab" localSheetId="7">#REF!</definedName>
    <definedName name="tabla_resumen_rec_edades_tab">#REF!</definedName>
    <definedName name="tabla_resumen_rec_sexo_edad_tab" localSheetId="7">#REF!</definedName>
    <definedName name="tabla_resumen_rec_sexo_edad_tab">#REF!</definedName>
    <definedName name="tabla_resumen_rec_tab" localSheetId="7">#REF!</definedName>
    <definedName name="tabla_resumen_rec_tab">#REF!</definedName>
    <definedName name="tablita" localSheetId="7">#REF!</definedName>
    <definedName name="tablita">#REF!</definedName>
    <definedName name="Type">#REF!</definedName>
    <definedName name="v" localSheetId="7">#REF!</definedName>
    <definedName name="v">#REF!</definedName>
    <definedName name="vASQUEZ" localSheetId="7">#REF!</definedName>
    <definedName name="vASQUEZ">#REF!</definedName>
    <definedName name="viea">[1]Datos!$U$3:$U$1082</definedName>
    <definedName name="viei">[1]Datos!$O$3:$O$1082</definedName>
    <definedName name="vv" localSheetId="7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4" roundtripDataSignature="AMtx7mhtA/nK6r+ap/IrPv0PIGkNiDuOyg=="/>
    </ext>
  </extLst>
</workbook>
</file>

<file path=xl/calcChain.xml><?xml version="1.0" encoding="utf-8"?>
<calcChain xmlns="http://schemas.openxmlformats.org/spreadsheetml/2006/main">
  <c r="BK75" i="48" l="1"/>
  <c r="AF75" i="48"/>
  <c r="D75" i="48"/>
  <c r="BK74" i="48"/>
  <c r="AF74" i="48"/>
  <c r="D74" i="48"/>
  <c r="BQ70" i="48"/>
  <c r="BN70" i="48"/>
  <c r="BM70" i="48"/>
  <c r="BL70" i="48"/>
  <c r="BK70" i="48"/>
  <c r="BJ70" i="48"/>
  <c r="BI70" i="48"/>
  <c r="BH70" i="48"/>
  <c r="BG70" i="48"/>
  <c r="BF70" i="48"/>
  <c r="BE70" i="48"/>
  <c r="BD70" i="48"/>
  <c r="BC70" i="48"/>
  <c r="BB70" i="48"/>
  <c r="BA70" i="48"/>
  <c r="AZ70" i="48"/>
  <c r="AY70" i="48"/>
  <c r="AX70" i="48"/>
  <c r="AW70" i="48"/>
  <c r="AV70" i="48"/>
  <c r="AU70" i="48"/>
  <c r="AT70" i="48"/>
  <c r="AS70" i="48"/>
  <c r="AR70" i="48"/>
  <c r="AQ70" i="48"/>
  <c r="AP70" i="48"/>
  <c r="AO70" i="48"/>
  <c r="AN70" i="48"/>
  <c r="AM70" i="48"/>
  <c r="AL70" i="48"/>
  <c r="AK70" i="48"/>
  <c r="AJ70" i="48"/>
  <c r="AI70" i="48"/>
  <c r="AH70" i="48"/>
  <c r="AG70" i="48"/>
  <c r="AF70" i="48"/>
  <c r="AE70" i="48"/>
  <c r="AD70" i="48"/>
  <c r="AC70" i="48"/>
  <c r="AB70" i="48"/>
  <c r="AA70" i="48"/>
  <c r="Z70" i="48"/>
  <c r="Y70" i="48"/>
  <c r="X70" i="48"/>
  <c r="W70" i="48"/>
  <c r="V70" i="48"/>
  <c r="U70" i="48"/>
  <c r="T70" i="48"/>
  <c r="S70" i="48"/>
  <c r="R70" i="48"/>
  <c r="Q70" i="48"/>
  <c r="P70" i="48"/>
  <c r="O70" i="48"/>
  <c r="N70" i="48"/>
  <c r="M70" i="48"/>
  <c r="L70" i="48"/>
  <c r="K70" i="48"/>
  <c r="J70" i="48"/>
  <c r="I70" i="48"/>
  <c r="H70" i="48"/>
  <c r="G70" i="48"/>
  <c r="F70" i="48"/>
  <c r="E70" i="48"/>
  <c r="D70" i="48"/>
  <c r="BN69" i="48"/>
  <c r="BM69" i="48"/>
  <c r="BL69" i="48"/>
  <c r="BK69" i="48"/>
  <c r="BJ69" i="48"/>
  <c r="BI69" i="48"/>
  <c r="BH69" i="48"/>
  <c r="BG69" i="48"/>
  <c r="BF69" i="48"/>
  <c r="BE69" i="48"/>
  <c r="BD69" i="48"/>
  <c r="BC69" i="48"/>
  <c r="BB69" i="48"/>
  <c r="BA69" i="48"/>
  <c r="AZ69" i="48"/>
  <c r="AY69" i="48"/>
  <c r="AX69" i="48"/>
  <c r="AW69" i="48"/>
  <c r="AV69" i="48"/>
  <c r="AU69" i="48"/>
  <c r="AT69" i="48"/>
  <c r="AS69" i="48"/>
  <c r="AR69" i="48"/>
  <c r="AQ69" i="48"/>
  <c r="AP69" i="48"/>
  <c r="AO69" i="48"/>
  <c r="AN69" i="48"/>
  <c r="AM69" i="48"/>
  <c r="AL69" i="48"/>
  <c r="AK69" i="48"/>
  <c r="AJ69" i="48"/>
  <c r="AI69" i="48"/>
  <c r="AH69" i="48"/>
  <c r="AG69" i="48"/>
  <c r="AF69" i="48"/>
  <c r="AE69" i="48"/>
  <c r="AD69" i="48"/>
  <c r="AC69" i="48"/>
  <c r="AB69" i="48"/>
  <c r="AA69" i="48"/>
  <c r="Z69" i="48"/>
  <c r="Y69" i="48"/>
  <c r="X69" i="48"/>
  <c r="W69" i="48"/>
  <c r="V69" i="48"/>
  <c r="U69" i="48"/>
  <c r="T69" i="48"/>
  <c r="S69" i="48"/>
  <c r="R69" i="48"/>
  <c r="Q69" i="48"/>
  <c r="P69" i="48"/>
  <c r="O69" i="48"/>
  <c r="N69" i="48"/>
  <c r="M69" i="48"/>
  <c r="L69" i="48"/>
  <c r="K69" i="48"/>
  <c r="J69" i="48"/>
  <c r="I69" i="48"/>
  <c r="H69" i="48"/>
  <c r="G69" i="48"/>
  <c r="F69" i="48"/>
  <c r="E69" i="48"/>
  <c r="D69" i="48"/>
  <c r="BN68" i="48"/>
  <c r="BM68" i="48"/>
  <c r="BL68" i="48"/>
  <c r="BK68" i="48"/>
  <c r="BJ68" i="48"/>
  <c r="BI68" i="48"/>
  <c r="BH68" i="48"/>
  <c r="BG68" i="48"/>
  <c r="BF68" i="48"/>
  <c r="BE68" i="48"/>
  <c r="BD68" i="48"/>
  <c r="BC68" i="48"/>
  <c r="BB68" i="48"/>
  <c r="BA68" i="48"/>
  <c r="AZ68" i="48"/>
  <c r="AY68" i="48"/>
  <c r="AX68" i="48"/>
  <c r="AW68" i="48"/>
  <c r="AV68" i="48"/>
  <c r="AU68" i="48"/>
  <c r="AT68" i="48"/>
  <c r="AS68" i="48"/>
  <c r="AR68" i="48"/>
  <c r="AQ68" i="48"/>
  <c r="AP68" i="48"/>
  <c r="AO68" i="48"/>
  <c r="AN68" i="48"/>
  <c r="AM68" i="48"/>
  <c r="AL68" i="48"/>
  <c r="AK68" i="48"/>
  <c r="AJ68" i="48"/>
  <c r="AI68" i="48"/>
  <c r="AH68" i="48"/>
  <c r="AG68" i="48"/>
  <c r="AF68" i="48"/>
  <c r="AE68" i="48"/>
  <c r="AD68" i="48"/>
  <c r="AC68" i="48"/>
  <c r="AB68" i="48"/>
  <c r="AA68" i="48"/>
  <c r="Z68" i="48"/>
  <c r="Y68" i="48"/>
  <c r="X68" i="48"/>
  <c r="W68" i="48"/>
  <c r="V68" i="48"/>
  <c r="U68" i="48"/>
  <c r="T68" i="48"/>
  <c r="S68" i="48"/>
  <c r="R68" i="48"/>
  <c r="Q68" i="48"/>
  <c r="P68" i="48"/>
  <c r="O68" i="48"/>
  <c r="N68" i="48"/>
  <c r="M68" i="48"/>
  <c r="L68" i="48"/>
  <c r="K68" i="48"/>
  <c r="J68" i="48"/>
  <c r="I68" i="48"/>
  <c r="H68" i="48"/>
  <c r="G68" i="48"/>
  <c r="F68" i="48"/>
  <c r="E68" i="48"/>
  <c r="D68" i="48"/>
  <c r="BN67" i="48"/>
  <c r="BM67" i="48"/>
  <c r="BL67" i="48"/>
  <c r="BK67" i="48"/>
  <c r="BJ67" i="48"/>
  <c r="BI67" i="48"/>
  <c r="BH67" i="48"/>
  <c r="BG67" i="48"/>
  <c r="BF67" i="48"/>
  <c r="BE67" i="48"/>
  <c r="BD67" i="48"/>
  <c r="BC67" i="48"/>
  <c r="BB67" i="48"/>
  <c r="BA67" i="48"/>
  <c r="AZ67" i="48"/>
  <c r="AY67" i="48"/>
  <c r="AX67" i="48"/>
  <c r="AW67" i="48"/>
  <c r="AV67" i="48"/>
  <c r="AU67" i="48"/>
  <c r="AT67" i="48"/>
  <c r="AS67" i="48"/>
  <c r="AR67" i="48"/>
  <c r="AQ67" i="48"/>
  <c r="AP67" i="48"/>
  <c r="AO67" i="48"/>
  <c r="AN67" i="48"/>
  <c r="AM67" i="48"/>
  <c r="AL67" i="48"/>
  <c r="AK67" i="48"/>
  <c r="AJ67" i="48"/>
  <c r="AI67" i="48"/>
  <c r="AH67" i="48"/>
  <c r="AG67" i="48"/>
  <c r="AF67" i="48"/>
  <c r="AE67" i="48"/>
  <c r="AD67" i="48"/>
  <c r="AC67" i="48"/>
  <c r="AB67" i="48"/>
  <c r="AA67" i="48"/>
  <c r="Z67" i="48"/>
  <c r="Y67" i="48"/>
  <c r="X67" i="48"/>
  <c r="W67" i="48"/>
  <c r="V67" i="48"/>
  <c r="U67" i="48"/>
  <c r="T67" i="48"/>
  <c r="S67" i="48"/>
  <c r="R67" i="48"/>
  <c r="Q67" i="48"/>
  <c r="P67" i="48"/>
  <c r="O67" i="48"/>
  <c r="N67" i="48"/>
  <c r="M67" i="48"/>
  <c r="L67" i="48"/>
  <c r="K67" i="48"/>
  <c r="J67" i="48"/>
  <c r="I67" i="48"/>
  <c r="H67" i="48"/>
  <c r="G67" i="48"/>
  <c r="F67" i="48"/>
  <c r="E67" i="48"/>
  <c r="D67" i="48"/>
  <c r="BT65" i="48"/>
  <c r="BS65" i="48"/>
  <c r="BR65" i="48"/>
  <c r="BQ65" i="48"/>
  <c r="BT64" i="48"/>
  <c r="BS64" i="48"/>
  <c r="BR64" i="48"/>
  <c r="BQ64" i="48"/>
  <c r="BT63" i="48"/>
  <c r="BS63" i="48"/>
  <c r="BR63" i="48"/>
  <c r="BQ63" i="48"/>
  <c r="BT62" i="48"/>
  <c r="BS62" i="48"/>
  <c r="BR62" i="48"/>
  <c r="BQ62" i="48"/>
  <c r="BT61" i="48"/>
  <c r="BS61" i="48"/>
  <c r="BR61" i="48"/>
  <c r="BQ61" i="48"/>
  <c r="BT60" i="48"/>
  <c r="BS60" i="48"/>
  <c r="BR60" i="48"/>
  <c r="BQ60" i="48"/>
  <c r="BT59" i="48"/>
  <c r="BS59" i="48"/>
  <c r="BR59" i="48"/>
  <c r="BQ59" i="48"/>
  <c r="BT58" i="48"/>
  <c r="BS58" i="48"/>
  <c r="BR58" i="48"/>
  <c r="BQ58" i="48"/>
  <c r="BT57" i="48"/>
  <c r="BS57" i="48"/>
  <c r="BR57" i="48"/>
  <c r="BQ57" i="48"/>
  <c r="BT56" i="48"/>
  <c r="BS56" i="48"/>
  <c r="BR56" i="48"/>
  <c r="BQ56" i="48"/>
  <c r="BT55" i="48"/>
  <c r="BS55" i="48"/>
  <c r="BR55" i="48"/>
  <c r="BQ55" i="48"/>
  <c r="BT54" i="48"/>
  <c r="BS54" i="48"/>
  <c r="BR54" i="48"/>
  <c r="BQ54" i="48"/>
  <c r="BT53" i="48"/>
  <c r="BS53" i="48"/>
  <c r="BR53" i="48"/>
  <c r="BQ53" i="48"/>
  <c r="BT52" i="48"/>
  <c r="BS52" i="48"/>
  <c r="BR52" i="48"/>
  <c r="BQ52" i="48"/>
  <c r="BT51" i="48"/>
  <c r="BS51" i="48"/>
  <c r="BR51" i="48"/>
  <c r="BQ51" i="48"/>
  <c r="BT50" i="48"/>
  <c r="BS50" i="48"/>
  <c r="BR50" i="48"/>
  <c r="BQ50" i="48"/>
  <c r="BT49" i="48"/>
  <c r="BS49" i="48"/>
  <c r="BR49" i="48"/>
  <c r="BQ49" i="48"/>
  <c r="BT48" i="48"/>
  <c r="BS48" i="48"/>
  <c r="BR48" i="48"/>
  <c r="BQ48" i="48"/>
  <c r="BT47" i="48"/>
  <c r="BS47" i="48"/>
  <c r="BR47" i="48"/>
  <c r="BQ47" i="48"/>
  <c r="BT46" i="48"/>
  <c r="BS46" i="48"/>
  <c r="BR46" i="48"/>
  <c r="BQ46" i="48"/>
  <c r="BT45" i="48"/>
  <c r="BS45" i="48"/>
  <c r="BR45" i="48"/>
  <c r="BQ45" i="48"/>
  <c r="BT44" i="48"/>
  <c r="BS44" i="48"/>
  <c r="BR44" i="48"/>
  <c r="BQ44" i="48"/>
  <c r="BT43" i="48"/>
  <c r="BS43" i="48"/>
  <c r="BR43" i="48"/>
  <c r="BQ43" i="48"/>
  <c r="BT42" i="48"/>
  <c r="BS42" i="48"/>
  <c r="BR42" i="48"/>
  <c r="BQ42" i="48"/>
  <c r="BT41" i="48"/>
  <c r="BS41" i="48"/>
  <c r="BR41" i="48"/>
  <c r="BQ41" i="48"/>
  <c r="BT40" i="48"/>
  <c r="BS40" i="48"/>
  <c r="BR40" i="48"/>
  <c r="BQ40" i="48"/>
  <c r="BT39" i="48"/>
  <c r="BS39" i="48"/>
  <c r="BR39" i="48"/>
  <c r="BQ39" i="48"/>
  <c r="BT38" i="48"/>
  <c r="BS38" i="48"/>
  <c r="BR38" i="48"/>
  <c r="BQ38" i="48"/>
  <c r="BT37" i="48"/>
  <c r="BS37" i="48"/>
  <c r="BR37" i="48"/>
  <c r="BQ37" i="48"/>
  <c r="BT36" i="48"/>
  <c r="BS36" i="48"/>
  <c r="BR36" i="48"/>
  <c r="BQ36" i="48"/>
  <c r="BT35" i="48"/>
  <c r="BS35" i="48"/>
  <c r="BR35" i="48"/>
  <c r="BQ35" i="48"/>
  <c r="BT34" i="48"/>
  <c r="BS34" i="48"/>
  <c r="BR34" i="48"/>
  <c r="BQ34" i="48"/>
  <c r="BT33" i="48"/>
  <c r="BS33" i="48"/>
  <c r="BR33" i="48"/>
  <c r="BQ33" i="48"/>
  <c r="BT32" i="48"/>
  <c r="BS32" i="48"/>
  <c r="BR32" i="48"/>
  <c r="BQ32" i="48"/>
  <c r="BT31" i="48"/>
  <c r="BS31" i="48"/>
  <c r="BR31" i="48"/>
  <c r="BQ31" i="48"/>
  <c r="BT30" i="48"/>
  <c r="BS30" i="48"/>
  <c r="BR30" i="48"/>
  <c r="BQ30" i="48"/>
  <c r="BT29" i="48"/>
  <c r="BS29" i="48"/>
  <c r="BR29" i="48"/>
  <c r="BQ29" i="48"/>
  <c r="BT28" i="48"/>
  <c r="BS28" i="48"/>
  <c r="BR28" i="48"/>
  <c r="BQ28" i="48"/>
  <c r="BT27" i="48"/>
  <c r="BS27" i="48"/>
  <c r="BR27" i="48"/>
  <c r="BQ27" i="48"/>
  <c r="BT26" i="48"/>
  <c r="BS26" i="48"/>
  <c r="BR26" i="48"/>
  <c r="BQ26" i="48"/>
  <c r="BT25" i="48"/>
  <c r="BS25" i="48"/>
  <c r="BR25" i="48"/>
  <c r="BQ25" i="48"/>
  <c r="BT24" i="48"/>
  <c r="BS24" i="48"/>
  <c r="BR24" i="48"/>
  <c r="BQ24" i="48"/>
  <c r="BT23" i="48"/>
  <c r="BS23" i="48"/>
  <c r="BR23" i="48"/>
  <c r="BQ23" i="48"/>
  <c r="BT22" i="48"/>
  <c r="BS22" i="48"/>
  <c r="BR22" i="48"/>
  <c r="BQ22" i="48"/>
  <c r="BT21" i="48"/>
  <c r="BS21" i="48"/>
  <c r="BR21" i="48"/>
  <c r="BQ21" i="48"/>
  <c r="BT20" i="48"/>
  <c r="BS20" i="48"/>
  <c r="BR20" i="48"/>
  <c r="BQ20" i="48"/>
  <c r="BT19" i="48"/>
  <c r="BS19" i="48"/>
  <c r="BR19" i="48"/>
  <c r="BQ19" i="48"/>
  <c r="BT18" i="48"/>
  <c r="BS18" i="48"/>
  <c r="BR18" i="48"/>
  <c r="BQ18" i="48"/>
  <c r="BT17" i="48"/>
  <c r="BS17" i="48"/>
  <c r="BR17" i="48"/>
  <c r="BQ17" i="48"/>
  <c r="BT16" i="48"/>
  <c r="BS16" i="48"/>
  <c r="BR16" i="48"/>
  <c r="BQ16" i="48"/>
  <c r="BT15" i="48"/>
  <c r="BS15" i="48"/>
  <c r="BR15" i="48"/>
  <c r="BQ15" i="48"/>
  <c r="BT14" i="48"/>
  <c r="BS14" i="48"/>
  <c r="BR14" i="48"/>
  <c r="BQ14" i="48"/>
  <c r="BT13" i="48"/>
  <c r="BS13" i="48"/>
  <c r="BR13" i="48"/>
  <c r="BQ13" i="48"/>
  <c r="BT12" i="48"/>
  <c r="BS12" i="48"/>
  <c r="BR12" i="48"/>
  <c r="BQ12" i="48"/>
  <c r="BT11" i="48"/>
  <c r="BS11" i="48"/>
  <c r="BR11" i="48"/>
  <c r="BQ11" i="48"/>
  <c r="BT10" i="48"/>
  <c r="BS10" i="48"/>
  <c r="BR10" i="48"/>
  <c r="BQ10" i="48"/>
  <c r="BT9" i="48"/>
  <c r="BS9" i="48"/>
  <c r="BR9" i="48"/>
  <c r="BQ9" i="48"/>
  <c r="BT8" i="48"/>
  <c r="BS8" i="48"/>
  <c r="BR8" i="48"/>
  <c r="BQ8" i="48"/>
  <c r="BT7" i="48"/>
  <c r="BS7" i="48"/>
  <c r="BR7" i="48"/>
  <c r="BQ7" i="48"/>
  <c r="BT6" i="48"/>
  <c r="BS6" i="48"/>
  <c r="BR6" i="48"/>
  <c r="BQ6" i="48"/>
  <c r="BQ70" i="47"/>
  <c r="BN70" i="47"/>
  <c r="BM70" i="47"/>
  <c r="BN69" i="47"/>
  <c r="BM69" i="47"/>
  <c r="BN68" i="47"/>
  <c r="BM68" i="47"/>
  <c r="BN67" i="47"/>
  <c r="BM67" i="47"/>
  <c r="BG70" i="47"/>
  <c r="BG69" i="47"/>
  <c r="BG68" i="47"/>
  <c r="BG67" i="47"/>
  <c r="AZ70" i="47"/>
  <c r="AZ69" i="47"/>
  <c r="AZ68" i="47"/>
  <c r="AZ67" i="47"/>
  <c r="AS70" i="47"/>
  <c r="AS69" i="47"/>
  <c r="AS68" i="47"/>
  <c r="AS67" i="47"/>
  <c r="AL70" i="47"/>
  <c r="AL69" i="47"/>
  <c r="AL68" i="47"/>
  <c r="AL67" i="47"/>
  <c r="AE70" i="47"/>
  <c r="AE69" i="47"/>
  <c r="AE68" i="47"/>
  <c r="AE67" i="47"/>
  <c r="X70" i="47"/>
  <c r="X69" i="47"/>
  <c r="X68" i="47"/>
  <c r="X67" i="47"/>
  <c r="Q70" i="47"/>
  <c r="Q69" i="47"/>
  <c r="Q68" i="47"/>
  <c r="Q67" i="47"/>
  <c r="J70" i="47"/>
  <c r="J69" i="47"/>
  <c r="J68" i="47"/>
  <c r="J67" i="47"/>
  <c r="BK75" i="47"/>
  <c r="AF75" i="47"/>
  <c r="D75" i="47"/>
  <c r="BK74" i="47"/>
  <c r="AF74" i="47"/>
  <c r="D74" i="47"/>
  <c r="BL70" i="47"/>
  <c r="BK70" i="47"/>
  <c r="BJ70" i="47"/>
  <c r="BI70" i="47"/>
  <c r="BH70" i="47"/>
  <c r="BF70" i="47"/>
  <c r="BE70" i="47"/>
  <c r="BD70" i="47"/>
  <c r="BC70" i="47"/>
  <c r="BB70" i="47"/>
  <c r="BA70" i="47"/>
  <c r="AY70" i="47"/>
  <c r="AX70" i="47"/>
  <c r="AW70" i="47"/>
  <c r="AV70" i="47"/>
  <c r="AU70" i="47"/>
  <c r="AT70" i="47"/>
  <c r="AR70" i="47"/>
  <c r="AQ70" i="47"/>
  <c r="AP70" i="47"/>
  <c r="AO70" i="47"/>
  <c r="AN70" i="47"/>
  <c r="AM70" i="47"/>
  <c r="AK70" i="47"/>
  <c r="AJ70" i="47"/>
  <c r="AI70" i="47"/>
  <c r="AH70" i="47"/>
  <c r="AG70" i="47"/>
  <c r="AF70" i="47"/>
  <c r="AD70" i="47"/>
  <c r="AC70" i="47"/>
  <c r="AB70" i="47"/>
  <c r="AA70" i="47"/>
  <c r="Z70" i="47"/>
  <c r="Y70" i="47"/>
  <c r="W70" i="47"/>
  <c r="V70" i="47"/>
  <c r="U70" i="47"/>
  <c r="T70" i="47"/>
  <c r="S70" i="47"/>
  <c r="R70" i="47"/>
  <c r="P70" i="47"/>
  <c r="O70" i="47"/>
  <c r="N70" i="47"/>
  <c r="M70" i="47"/>
  <c r="L70" i="47"/>
  <c r="K70" i="47"/>
  <c r="I70" i="47"/>
  <c r="H70" i="47"/>
  <c r="G70" i="47"/>
  <c r="F70" i="47"/>
  <c r="E70" i="47"/>
  <c r="D70" i="47"/>
  <c r="BL69" i="47"/>
  <c r="BK69" i="47"/>
  <c r="BJ69" i="47"/>
  <c r="BI69" i="47"/>
  <c r="BH69" i="47"/>
  <c r="BF69" i="47"/>
  <c r="BE69" i="47"/>
  <c r="BD69" i="47"/>
  <c r="BC69" i="47"/>
  <c r="BB69" i="47"/>
  <c r="BA69" i="47"/>
  <c r="AY69" i="47"/>
  <c r="AX69" i="47"/>
  <c r="AW69" i="47"/>
  <c r="AV69" i="47"/>
  <c r="AU69" i="47"/>
  <c r="AT69" i="47"/>
  <c r="AR69" i="47"/>
  <c r="AQ69" i="47"/>
  <c r="AP69" i="47"/>
  <c r="AO69" i="47"/>
  <c r="AN69" i="47"/>
  <c r="AM69" i="47"/>
  <c r="AK69" i="47"/>
  <c r="AJ69" i="47"/>
  <c r="AI69" i="47"/>
  <c r="AH69" i="47"/>
  <c r="AG69" i="47"/>
  <c r="AF69" i="47"/>
  <c r="AD69" i="47"/>
  <c r="AC69" i="47"/>
  <c r="AB69" i="47"/>
  <c r="AA69" i="47"/>
  <c r="Z69" i="47"/>
  <c r="Y69" i="47"/>
  <c r="W69" i="47"/>
  <c r="V69" i="47"/>
  <c r="U69" i="47"/>
  <c r="T69" i="47"/>
  <c r="S69" i="47"/>
  <c r="R69" i="47"/>
  <c r="P69" i="47"/>
  <c r="O69" i="47"/>
  <c r="N69" i="47"/>
  <c r="M69" i="47"/>
  <c r="L69" i="47"/>
  <c r="K69" i="47"/>
  <c r="I69" i="47"/>
  <c r="H69" i="47"/>
  <c r="G69" i="47"/>
  <c r="F69" i="47"/>
  <c r="E69" i="47"/>
  <c r="D69" i="47"/>
  <c r="BL68" i="47"/>
  <c r="BK68" i="47"/>
  <c r="BJ68" i="47"/>
  <c r="BI68" i="47"/>
  <c r="BH68" i="47"/>
  <c r="BF68" i="47"/>
  <c r="BE68" i="47"/>
  <c r="BD68" i="47"/>
  <c r="BC68" i="47"/>
  <c r="BB68" i="47"/>
  <c r="BA68" i="47"/>
  <c r="AY68" i="47"/>
  <c r="AX68" i="47"/>
  <c r="AW68" i="47"/>
  <c r="AV68" i="47"/>
  <c r="AU68" i="47"/>
  <c r="AT68" i="47"/>
  <c r="AR68" i="47"/>
  <c r="AQ68" i="47"/>
  <c r="AP68" i="47"/>
  <c r="AO68" i="47"/>
  <c r="AN68" i="47"/>
  <c r="AM68" i="47"/>
  <c r="AK68" i="47"/>
  <c r="AJ68" i="47"/>
  <c r="AI68" i="47"/>
  <c r="AH68" i="47"/>
  <c r="AG68" i="47"/>
  <c r="AF68" i="47"/>
  <c r="AD68" i="47"/>
  <c r="AC68" i="47"/>
  <c r="AB68" i="47"/>
  <c r="AA68" i="47"/>
  <c r="Z68" i="47"/>
  <c r="Y68" i="47"/>
  <c r="W68" i="47"/>
  <c r="V68" i="47"/>
  <c r="U68" i="47"/>
  <c r="T68" i="47"/>
  <c r="S68" i="47"/>
  <c r="R68" i="47"/>
  <c r="P68" i="47"/>
  <c r="O68" i="47"/>
  <c r="N68" i="47"/>
  <c r="M68" i="47"/>
  <c r="L68" i="47"/>
  <c r="K68" i="47"/>
  <c r="I68" i="47"/>
  <c r="H68" i="47"/>
  <c r="G68" i="47"/>
  <c r="F68" i="47"/>
  <c r="E68" i="47"/>
  <c r="D68" i="47"/>
  <c r="BL67" i="47"/>
  <c r="BK67" i="47"/>
  <c r="BJ67" i="47"/>
  <c r="BI67" i="47"/>
  <c r="BH67" i="47"/>
  <c r="BF67" i="47"/>
  <c r="BE67" i="47"/>
  <c r="BD67" i="47"/>
  <c r="BC67" i="47"/>
  <c r="BB67" i="47"/>
  <c r="BA67" i="47"/>
  <c r="AY67" i="47"/>
  <c r="AX67" i="47"/>
  <c r="AW67" i="47"/>
  <c r="AV67" i="47"/>
  <c r="AU67" i="47"/>
  <c r="AT67" i="47"/>
  <c r="AR67" i="47"/>
  <c r="AQ67" i="47"/>
  <c r="AP67" i="47"/>
  <c r="AO67" i="47"/>
  <c r="AN67" i="47"/>
  <c r="AM67" i="47"/>
  <c r="AK67" i="47"/>
  <c r="AJ67" i="47"/>
  <c r="AI67" i="47"/>
  <c r="AH67" i="47"/>
  <c r="AG67" i="47"/>
  <c r="AF67" i="47"/>
  <c r="AD67" i="47"/>
  <c r="AC67" i="47"/>
  <c r="AB67" i="47"/>
  <c r="AA67" i="47"/>
  <c r="Z67" i="47"/>
  <c r="Y67" i="47"/>
  <c r="W67" i="47"/>
  <c r="V67" i="47"/>
  <c r="U67" i="47"/>
  <c r="T67" i="47"/>
  <c r="S67" i="47"/>
  <c r="R67" i="47"/>
  <c r="P67" i="47"/>
  <c r="O67" i="47"/>
  <c r="N67" i="47"/>
  <c r="M67" i="47"/>
  <c r="L67" i="47"/>
  <c r="K67" i="47"/>
  <c r="I67" i="47"/>
  <c r="H67" i="47"/>
  <c r="G67" i="47"/>
  <c r="F67" i="47"/>
  <c r="E67" i="47"/>
  <c r="D67" i="47"/>
  <c r="BT65" i="47"/>
  <c r="BS65" i="47"/>
  <c r="BR65" i="47"/>
  <c r="BQ65" i="47"/>
  <c r="BT64" i="47"/>
  <c r="BS64" i="47"/>
  <c r="BR64" i="47"/>
  <c r="BQ64" i="47"/>
  <c r="BT63" i="47"/>
  <c r="BS63" i="47"/>
  <c r="BR63" i="47"/>
  <c r="BQ63" i="47"/>
  <c r="BT62" i="47"/>
  <c r="BS62" i="47"/>
  <c r="BR62" i="47"/>
  <c r="BQ62" i="47"/>
  <c r="BT61" i="47"/>
  <c r="BS61" i="47"/>
  <c r="BR61" i="47"/>
  <c r="BQ61" i="47"/>
  <c r="BT60" i="47"/>
  <c r="BS60" i="47"/>
  <c r="BR60" i="47"/>
  <c r="BQ60" i="47"/>
  <c r="BT59" i="47"/>
  <c r="BS59" i="47"/>
  <c r="BR59" i="47"/>
  <c r="BQ59" i="47"/>
  <c r="BT58" i="47"/>
  <c r="BS58" i="47"/>
  <c r="BR58" i="47"/>
  <c r="BQ58" i="47"/>
  <c r="BT57" i="47"/>
  <c r="BS57" i="47"/>
  <c r="BR57" i="47"/>
  <c r="BQ57" i="47"/>
  <c r="BT56" i="47"/>
  <c r="BS56" i="47"/>
  <c r="BR56" i="47"/>
  <c r="BQ56" i="47"/>
  <c r="BT55" i="47"/>
  <c r="BS55" i="47"/>
  <c r="BR55" i="47"/>
  <c r="BQ55" i="47"/>
  <c r="BT54" i="47"/>
  <c r="BS54" i="47"/>
  <c r="BR54" i="47"/>
  <c r="BQ54" i="47"/>
  <c r="BT53" i="47"/>
  <c r="BS53" i="47"/>
  <c r="BR53" i="47"/>
  <c r="BQ53" i="47"/>
  <c r="BT52" i="47"/>
  <c r="BS52" i="47"/>
  <c r="BR52" i="47"/>
  <c r="BQ52" i="47"/>
  <c r="BT51" i="47"/>
  <c r="BS51" i="47"/>
  <c r="BR51" i="47"/>
  <c r="BQ51" i="47"/>
  <c r="BT50" i="47"/>
  <c r="BS50" i="47"/>
  <c r="BR50" i="47"/>
  <c r="BQ50" i="47"/>
  <c r="BT49" i="47"/>
  <c r="BS49" i="47"/>
  <c r="BR49" i="47"/>
  <c r="BQ49" i="47"/>
  <c r="BT48" i="47"/>
  <c r="BS48" i="47"/>
  <c r="BR48" i="47"/>
  <c r="BQ48" i="47"/>
  <c r="BT47" i="47"/>
  <c r="BS47" i="47"/>
  <c r="BR47" i="47"/>
  <c r="BQ47" i="47"/>
  <c r="BT46" i="47"/>
  <c r="BS46" i="47"/>
  <c r="BR46" i="47"/>
  <c r="BQ46" i="47"/>
  <c r="BT45" i="47"/>
  <c r="BS45" i="47"/>
  <c r="BR45" i="47"/>
  <c r="BQ45" i="47"/>
  <c r="BT44" i="47"/>
  <c r="BS44" i="47"/>
  <c r="BR44" i="47"/>
  <c r="BQ44" i="47"/>
  <c r="BT43" i="47"/>
  <c r="BS43" i="47"/>
  <c r="BR43" i="47"/>
  <c r="BQ43" i="47"/>
  <c r="BT42" i="47"/>
  <c r="BS42" i="47"/>
  <c r="BR42" i="47"/>
  <c r="BQ42" i="47"/>
  <c r="BT41" i="47"/>
  <c r="BS41" i="47"/>
  <c r="BR41" i="47"/>
  <c r="BQ41" i="47"/>
  <c r="BT40" i="47"/>
  <c r="BS40" i="47"/>
  <c r="BR40" i="47"/>
  <c r="BQ40" i="47"/>
  <c r="BT39" i="47"/>
  <c r="BS39" i="47"/>
  <c r="BR39" i="47"/>
  <c r="BQ39" i="47"/>
  <c r="BT38" i="47"/>
  <c r="BS38" i="47"/>
  <c r="BR38" i="47"/>
  <c r="BQ38" i="47"/>
  <c r="BT37" i="47"/>
  <c r="BS37" i="47"/>
  <c r="BR37" i="47"/>
  <c r="BQ37" i="47"/>
  <c r="BT36" i="47"/>
  <c r="BS36" i="47"/>
  <c r="BR36" i="47"/>
  <c r="BQ36" i="47"/>
  <c r="BT35" i="47"/>
  <c r="BS35" i="47"/>
  <c r="BR35" i="47"/>
  <c r="BQ35" i="47"/>
  <c r="BT34" i="47"/>
  <c r="BS34" i="47"/>
  <c r="BR34" i="47"/>
  <c r="BQ34" i="47"/>
  <c r="BT33" i="47"/>
  <c r="BS33" i="47"/>
  <c r="BR33" i="47"/>
  <c r="BQ33" i="47"/>
  <c r="BT32" i="47"/>
  <c r="BS32" i="47"/>
  <c r="BR32" i="47"/>
  <c r="BQ32" i="47"/>
  <c r="BT31" i="47"/>
  <c r="BS31" i="47"/>
  <c r="BR31" i="47"/>
  <c r="BQ31" i="47"/>
  <c r="BT30" i="47"/>
  <c r="BS30" i="47"/>
  <c r="BR30" i="47"/>
  <c r="BQ30" i="47"/>
  <c r="BT29" i="47"/>
  <c r="BS29" i="47"/>
  <c r="BR29" i="47"/>
  <c r="BQ29" i="47"/>
  <c r="BT28" i="47"/>
  <c r="BS28" i="47"/>
  <c r="BR28" i="47"/>
  <c r="BQ28" i="47"/>
  <c r="BT27" i="47"/>
  <c r="BS27" i="47"/>
  <c r="BR27" i="47"/>
  <c r="BQ27" i="47"/>
  <c r="BT26" i="47"/>
  <c r="BS26" i="47"/>
  <c r="BR26" i="47"/>
  <c r="BQ26" i="47"/>
  <c r="BT25" i="47"/>
  <c r="BS25" i="47"/>
  <c r="BR25" i="47"/>
  <c r="BQ25" i="47"/>
  <c r="BT24" i="47"/>
  <c r="BS24" i="47"/>
  <c r="BR24" i="47"/>
  <c r="BQ24" i="47"/>
  <c r="BT23" i="47"/>
  <c r="BS23" i="47"/>
  <c r="BR23" i="47"/>
  <c r="BQ23" i="47"/>
  <c r="BT22" i="47"/>
  <c r="BS22" i="47"/>
  <c r="BR22" i="47"/>
  <c r="BQ22" i="47"/>
  <c r="BT21" i="47"/>
  <c r="BS21" i="47"/>
  <c r="BR21" i="47"/>
  <c r="BQ21" i="47"/>
  <c r="BT20" i="47"/>
  <c r="BS20" i="47"/>
  <c r="BR20" i="47"/>
  <c r="BQ20" i="47"/>
  <c r="BT19" i="47"/>
  <c r="BS19" i="47"/>
  <c r="BR19" i="47"/>
  <c r="BQ19" i="47"/>
  <c r="BT18" i="47"/>
  <c r="BS18" i="47"/>
  <c r="BR18" i="47"/>
  <c r="BQ18" i="47"/>
  <c r="BT17" i="47"/>
  <c r="BS17" i="47"/>
  <c r="BR17" i="47"/>
  <c r="BQ17" i="47"/>
  <c r="BT16" i="47"/>
  <c r="BS16" i="47"/>
  <c r="BR16" i="47"/>
  <c r="BQ16" i="47"/>
  <c r="BT15" i="47"/>
  <c r="BS15" i="47"/>
  <c r="BR15" i="47"/>
  <c r="BQ15" i="47"/>
  <c r="BT14" i="47"/>
  <c r="BS14" i="47"/>
  <c r="BR14" i="47"/>
  <c r="BQ14" i="47"/>
  <c r="BT13" i="47"/>
  <c r="BS13" i="47"/>
  <c r="BR13" i="47"/>
  <c r="BQ13" i="47"/>
  <c r="BT12" i="47"/>
  <c r="BS12" i="47"/>
  <c r="BR12" i="47"/>
  <c r="BQ12" i="47"/>
  <c r="BT11" i="47"/>
  <c r="BS11" i="47"/>
  <c r="BR11" i="47"/>
  <c r="BQ11" i="47"/>
  <c r="BT10" i="47"/>
  <c r="BS10" i="47"/>
  <c r="BR10" i="47"/>
  <c r="BQ10" i="47"/>
  <c r="BT9" i="47"/>
  <c r="BS9" i="47"/>
  <c r="BR9" i="47"/>
  <c r="BQ9" i="47"/>
  <c r="BT8" i="47"/>
  <c r="BS8" i="47"/>
  <c r="BR8" i="47"/>
  <c r="BQ8" i="47"/>
  <c r="BT7" i="47"/>
  <c r="BS7" i="47"/>
  <c r="BR7" i="47"/>
  <c r="BQ7" i="47"/>
  <c r="BT6" i="47"/>
  <c r="BS6" i="47"/>
  <c r="BR6" i="47"/>
  <c r="BQ6" i="47"/>
  <c r="CE70" i="42"/>
  <c r="CB70" i="42"/>
  <c r="CB69" i="42"/>
  <c r="CB68" i="42"/>
  <c r="CB67" i="42"/>
  <c r="BU70" i="42"/>
  <c r="BU69" i="42"/>
  <c r="BU68" i="42"/>
  <c r="BU67" i="42"/>
  <c r="BG70" i="42"/>
  <c r="BG69" i="42"/>
  <c r="BG68" i="42"/>
  <c r="BG67" i="42"/>
  <c r="AL69" i="42"/>
  <c r="AL67" i="42"/>
  <c r="AE70" i="42"/>
  <c r="AE69" i="42"/>
  <c r="AE68" i="42"/>
  <c r="AE67" i="42"/>
  <c r="X69" i="42"/>
  <c r="X67" i="42"/>
  <c r="BY67" i="42"/>
  <c r="BZ67" i="42"/>
  <c r="CA67" i="42"/>
  <c r="BY68" i="42"/>
  <c r="BZ68" i="42"/>
  <c r="CA68" i="42"/>
  <c r="BY69" i="42"/>
  <c r="BZ69" i="42"/>
  <c r="CA69" i="42"/>
  <c r="BY70" i="42"/>
  <c r="BZ70" i="42"/>
  <c r="CA70" i="42"/>
  <c r="CH26" i="42"/>
  <c r="CG26" i="42"/>
  <c r="CF26" i="42"/>
  <c r="CE26" i="42"/>
  <c r="CH25" i="42"/>
  <c r="CG25" i="42"/>
  <c r="CF25" i="42"/>
  <c r="CE25" i="42"/>
  <c r="CH24" i="42"/>
  <c r="CG24" i="42"/>
  <c r="CF24" i="42"/>
  <c r="CE24" i="42"/>
  <c r="CH23" i="42"/>
  <c r="CG23" i="42"/>
  <c r="CF23" i="42"/>
  <c r="CE23" i="42"/>
  <c r="CH22" i="42"/>
  <c r="CG22" i="42"/>
  <c r="CF22" i="42"/>
  <c r="CE22" i="42"/>
  <c r="CH21" i="42"/>
  <c r="CG21" i="42"/>
  <c r="CF21" i="42"/>
  <c r="CE21" i="42"/>
  <c r="CH20" i="42"/>
  <c r="CG20" i="42"/>
  <c r="CF20" i="42"/>
  <c r="CE20" i="42"/>
  <c r="CH19" i="42"/>
  <c r="CG19" i="42"/>
  <c r="CF19" i="42"/>
  <c r="CE19" i="42"/>
  <c r="CH18" i="42"/>
  <c r="CG18" i="42"/>
  <c r="CF18" i="42"/>
  <c r="CE18" i="42"/>
  <c r="CH17" i="42"/>
  <c r="CG17" i="42"/>
  <c r="CF17" i="42"/>
  <c r="CE17" i="42"/>
  <c r="CH16" i="42"/>
  <c r="CG16" i="42"/>
  <c r="CF16" i="42"/>
  <c r="CE16" i="42"/>
  <c r="CH15" i="42"/>
  <c r="CG15" i="42"/>
  <c r="CF15" i="42"/>
  <c r="CE15" i="42"/>
  <c r="CH14" i="42"/>
  <c r="CG14" i="42"/>
  <c r="CF14" i="42"/>
  <c r="CE14" i="42"/>
  <c r="CH13" i="42"/>
  <c r="CG13" i="42"/>
  <c r="CF13" i="42"/>
  <c r="CE13" i="42"/>
  <c r="CH12" i="42"/>
  <c r="CG12" i="42"/>
  <c r="CF12" i="42"/>
  <c r="CE12" i="42"/>
  <c r="CH11" i="42"/>
  <c r="CG11" i="42"/>
  <c r="CF11" i="42"/>
  <c r="CE11" i="42"/>
  <c r="CH10" i="42"/>
  <c r="CG10" i="42"/>
  <c r="CF10" i="42"/>
  <c r="CE10" i="42"/>
  <c r="CH9" i="42"/>
  <c r="CG9" i="42"/>
  <c r="CF9" i="42"/>
  <c r="CE9" i="42"/>
  <c r="CH8" i="42"/>
  <c r="CG8" i="42"/>
  <c r="CF8" i="42"/>
  <c r="CE8" i="42"/>
  <c r="CH7" i="42"/>
  <c r="CG7" i="42"/>
  <c r="CF7" i="42"/>
  <c r="CE7" i="42"/>
  <c r="CH6" i="42"/>
  <c r="CG6" i="42"/>
  <c r="CF6" i="42"/>
  <c r="CE6" i="42"/>
  <c r="CH65" i="42"/>
  <c r="CG65" i="42"/>
  <c r="CF65" i="42"/>
  <c r="CE65" i="42"/>
  <c r="CH64" i="42"/>
  <c r="CG64" i="42"/>
  <c r="CF64" i="42"/>
  <c r="CE64" i="42"/>
  <c r="CH63" i="42"/>
  <c r="CG63" i="42"/>
  <c r="CF63" i="42"/>
  <c r="CE63" i="42"/>
  <c r="CH62" i="42"/>
  <c r="CG62" i="42"/>
  <c r="CF62" i="42"/>
  <c r="CE62" i="42"/>
  <c r="CH61" i="42"/>
  <c r="CG61" i="42"/>
  <c r="CF61" i="42"/>
  <c r="CE61" i="42"/>
  <c r="CH60" i="42"/>
  <c r="CG60" i="42"/>
  <c r="CF60" i="42"/>
  <c r="CE60" i="42"/>
  <c r="CH59" i="42"/>
  <c r="CG59" i="42"/>
  <c r="CF59" i="42"/>
  <c r="CE59" i="42"/>
  <c r="CH58" i="42"/>
  <c r="CG58" i="42"/>
  <c r="CF58" i="42"/>
  <c r="CE58" i="42"/>
  <c r="CH57" i="42"/>
  <c r="CG57" i="42"/>
  <c r="CF57" i="42"/>
  <c r="CE57" i="42"/>
  <c r="CH56" i="42"/>
  <c r="CG56" i="42"/>
  <c r="CF56" i="42"/>
  <c r="CE56" i="42"/>
  <c r="CH55" i="42"/>
  <c r="CG55" i="42"/>
  <c r="CF55" i="42"/>
  <c r="CE55" i="42"/>
  <c r="CH54" i="42"/>
  <c r="CG54" i="42"/>
  <c r="CF54" i="42"/>
  <c r="CE54" i="42"/>
  <c r="BK75" i="42"/>
  <c r="AF75" i="42"/>
  <c r="D75" i="42"/>
  <c r="BK74" i="42"/>
  <c r="AF74" i="42"/>
  <c r="D74" i="42"/>
  <c r="BX70" i="42"/>
  <c r="BW70" i="42"/>
  <c r="BV70" i="42"/>
  <c r="BT70" i="42"/>
  <c r="BS70" i="42"/>
  <c r="BR70" i="42"/>
  <c r="BQ70" i="42"/>
  <c r="BP70" i="42"/>
  <c r="BO70" i="42"/>
  <c r="BN70" i="42"/>
  <c r="BM70" i="42"/>
  <c r="BL70" i="42"/>
  <c r="BK70" i="42"/>
  <c r="BJ70" i="42"/>
  <c r="BI70" i="42"/>
  <c r="BH70" i="42"/>
  <c r="BF70" i="42"/>
  <c r="BE70" i="42"/>
  <c r="BD70" i="42"/>
  <c r="BC70" i="42"/>
  <c r="BB70" i="42"/>
  <c r="BA70" i="42"/>
  <c r="AZ70" i="42"/>
  <c r="AY70" i="42"/>
  <c r="AX70" i="42"/>
  <c r="AW70" i="42"/>
  <c r="AV70" i="42"/>
  <c r="AU70" i="42"/>
  <c r="AT70" i="42"/>
  <c r="AS70" i="42"/>
  <c r="AR70" i="42"/>
  <c r="AQ70" i="42"/>
  <c r="AP70" i="42"/>
  <c r="AO70" i="42"/>
  <c r="AN70" i="42"/>
  <c r="AM70" i="42"/>
  <c r="AL70" i="42"/>
  <c r="AK70" i="42"/>
  <c r="AJ70" i="42"/>
  <c r="AI70" i="42"/>
  <c r="AH70" i="42"/>
  <c r="AG70" i="42"/>
  <c r="AF70" i="42"/>
  <c r="AD70" i="42"/>
  <c r="AC70" i="42"/>
  <c r="AB70" i="42"/>
  <c r="AA70" i="42"/>
  <c r="Z70" i="42"/>
  <c r="Y70" i="42"/>
  <c r="X70" i="42"/>
  <c r="W70" i="42"/>
  <c r="V70" i="42"/>
  <c r="U70" i="42"/>
  <c r="T70" i="42"/>
  <c r="S70" i="42"/>
  <c r="R70" i="42"/>
  <c r="Q70" i="42"/>
  <c r="P70" i="42"/>
  <c r="O70" i="42"/>
  <c r="N70" i="42"/>
  <c r="M70" i="42"/>
  <c r="L70" i="42"/>
  <c r="K70" i="42"/>
  <c r="J70" i="42"/>
  <c r="I70" i="42"/>
  <c r="H70" i="42"/>
  <c r="G70" i="42"/>
  <c r="F70" i="42"/>
  <c r="E70" i="42"/>
  <c r="D70" i="42"/>
  <c r="BX69" i="42"/>
  <c r="BW69" i="42"/>
  <c r="BV69" i="42"/>
  <c r="BT69" i="42"/>
  <c r="BS69" i="42"/>
  <c r="BR69" i="42"/>
  <c r="BQ69" i="42"/>
  <c r="BP69" i="42"/>
  <c r="BO69" i="42"/>
  <c r="BN69" i="42"/>
  <c r="BM69" i="42"/>
  <c r="BL69" i="42"/>
  <c r="BK69" i="42"/>
  <c r="BJ69" i="42"/>
  <c r="BI69" i="42"/>
  <c r="BH69" i="42"/>
  <c r="BF69" i="42"/>
  <c r="BE69" i="42"/>
  <c r="BD69" i="42"/>
  <c r="BC69" i="42"/>
  <c r="BB69" i="42"/>
  <c r="BA69" i="42"/>
  <c r="AZ69" i="42"/>
  <c r="AY69" i="42"/>
  <c r="AX69" i="42"/>
  <c r="AW69" i="42"/>
  <c r="AV69" i="42"/>
  <c r="AU69" i="42"/>
  <c r="AT69" i="42"/>
  <c r="AS69" i="42"/>
  <c r="AR69" i="42"/>
  <c r="AQ69" i="42"/>
  <c r="AP69" i="42"/>
  <c r="AO69" i="42"/>
  <c r="AN69" i="42"/>
  <c r="AM69" i="42"/>
  <c r="AK69" i="42"/>
  <c r="AJ69" i="42"/>
  <c r="AI69" i="42"/>
  <c r="AH69" i="42"/>
  <c r="AG69" i="42"/>
  <c r="AF69" i="42"/>
  <c r="AD69" i="42"/>
  <c r="AC69" i="42"/>
  <c r="AB69" i="42"/>
  <c r="AA69" i="42"/>
  <c r="Z69" i="42"/>
  <c r="Y69" i="42"/>
  <c r="W69" i="42"/>
  <c r="V69" i="42"/>
  <c r="U69" i="42"/>
  <c r="T69" i="42"/>
  <c r="S69" i="42"/>
  <c r="R69" i="42"/>
  <c r="Q69" i="42"/>
  <c r="P69" i="42"/>
  <c r="O69" i="42"/>
  <c r="N69" i="42"/>
  <c r="M69" i="42"/>
  <c r="L69" i="42"/>
  <c r="K69" i="42"/>
  <c r="J69" i="42"/>
  <c r="I69" i="42"/>
  <c r="H69" i="42"/>
  <c r="G69" i="42"/>
  <c r="F69" i="42"/>
  <c r="E69" i="42"/>
  <c r="D69" i="42"/>
  <c r="BX68" i="42"/>
  <c r="BW68" i="42"/>
  <c r="BV68" i="42"/>
  <c r="BT68" i="42"/>
  <c r="BS68" i="42"/>
  <c r="BR68" i="42"/>
  <c r="BQ68" i="42"/>
  <c r="BP68" i="42"/>
  <c r="BO68" i="42"/>
  <c r="BN68" i="42"/>
  <c r="BM68" i="42"/>
  <c r="BL68" i="42"/>
  <c r="BK68" i="42"/>
  <c r="BJ68" i="42"/>
  <c r="BI68" i="42"/>
  <c r="BH68" i="42"/>
  <c r="BF68" i="42"/>
  <c r="BE68" i="42"/>
  <c r="BD68" i="42"/>
  <c r="BC68" i="42"/>
  <c r="BB68" i="42"/>
  <c r="BA68" i="42"/>
  <c r="AZ68" i="42"/>
  <c r="AY68" i="42"/>
  <c r="AX68" i="42"/>
  <c r="AW68" i="42"/>
  <c r="AV68" i="42"/>
  <c r="AU68" i="42"/>
  <c r="AT68" i="42"/>
  <c r="AS68" i="42"/>
  <c r="AR68" i="42"/>
  <c r="AQ68" i="42"/>
  <c r="AP68" i="42"/>
  <c r="AO68" i="42"/>
  <c r="AN68" i="42"/>
  <c r="AM68" i="42"/>
  <c r="AL68" i="42"/>
  <c r="AK68" i="42"/>
  <c r="AJ68" i="42"/>
  <c r="AI68" i="42"/>
  <c r="AH68" i="42"/>
  <c r="AG68" i="42"/>
  <c r="AF68" i="42"/>
  <c r="AD68" i="42"/>
  <c r="AC68" i="42"/>
  <c r="AB68" i="42"/>
  <c r="AA68" i="42"/>
  <c r="Z68" i="42"/>
  <c r="Y68" i="42"/>
  <c r="X68" i="42"/>
  <c r="W68" i="42"/>
  <c r="V68" i="42"/>
  <c r="U68" i="42"/>
  <c r="T68" i="42"/>
  <c r="S68" i="42"/>
  <c r="R68" i="42"/>
  <c r="Q68" i="42"/>
  <c r="P68" i="42"/>
  <c r="O68" i="42"/>
  <c r="N68" i="42"/>
  <c r="M68" i="42"/>
  <c r="L68" i="42"/>
  <c r="K68" i="42"/>
  <c r="J68" i="42"/>
  <c r="I68" i="42"/>
  <c r="H68" i="42"/>
  <c r="G68" i="42"/>
  <c r="F68" i="42"/>
  <c r="E68" i="42"/>
  <c r="D68" i="42"/>
  <c r="BX67" i="42"/>
  <c r="BW67" i="42"/>
  <c r="BV67" i="42"/>
  <c r="BT67" i="42"/>
  <c r="BS67" i="42"/>
  <c r="BR67" i="42"/>
  <c r="BQ67" i="42"/>
  <c r="BP67" i="42"/>
  <c r="BO67" i="42"/>
  <c r="BN67" i="42"/>
  <c r="BM67" i="42"/>
  <c r="BL67" i="42"/>
  <c r="BK67" i="42"/>
  <c r="BJ67" i="42"/>
  <c r="BI67" i="42"/>
  <c r="BH67" i="42"/>
  <c r="BF67" i="42"/>
  <c r="BE67" i="42"/>
  <c r="BD67" i="42"/>
  <c r="BC67" i="42"/>
  <c r="BB67" i="42"/>
  <c r="BA67" i="42"/>
  <c r="AZ67" i="42"/>
  <c r="AY67" i="42"/>
  <c r="AX67" i="42"/>
  <c r="AW67" i="42"/>
  <c r="AV67" i="42"/>
  <c r="AU67" i="42"/>
  <c r="AT67" i="42"/>
  <c r="AS67" i="42"/>
  <c r="AR67" i="42"/>
  <c r="AQ67" i="42"/>
  <c r="AP67" i="42"/>
  <c r="AO67" i="42"/>
  <c r="AN67" i="42"/>
  <c r="AM67" i="42"/>
  <c r="AK67" i="42"/>
  <c r="AJ67" i="42"/>
  <c r="AI67" i="42"/>
  <c r="AH67" i="42"/>
  <c r="AG67" i="42"/>
  <c r="AF67" i="42"/>
  <c r="AD67" i="42"/>
  <c r="AC67" i="42"/>
  <c r="AB67" i="42"/>
  <c r="AA67" i="42"/>
  <c r="Z67" i="42"/>
  <c r="Y67" i="42"/>
  <c r="W67" i="42"/>
  <c r="V67" i="42"/>
  <c r="U67" i="42"/>
  <c r="T67" i="42"/>
  <c r="S67" i="42"/>
  <c r="R67" i="42"/>
  <c r="Q67" i="42"/>
  <c r="P67" i="42"/>
  <c r="O67" i="42"/>
  <c r="N67" i="42"/>
  <c r="M67" i="42"/>
  <c r="L67" i="42"/>
  <c r="K67" i="42"/>
  <c r="J67" i="42"/>
  <c r="I67" i="42"/>
  <c r="H67" i="42"/>
  <c r="G67" i="42"/>
  <c r="F67" i="42"/>
  <c r="E67" i="42"/>
  <c r="D67" i="42"/>
  <c r="CH53" i="42"/>
  <c r="CG53" i="42"/>
  <c r="CF53" i="42"/>
  <c r="CE53" i="42"/>
  <c r="CH52" i="42"/>
  <c r="CG52" i="42"/>
  <c r="CF52" i="42"/>
  <c r="CE52" i="42"/>
  <c r="CH51" i="42"/>
  <c r="CG51" i="42"/>
  <c r="CF51" i="42"/>
  <c r="CE51" i="42"/>
  <c r="CH50" i="42"/>
  <c r="CG50" i="42"/>
  <c r="CF50" i="42"/>
  <c r="CE50" i="42"/>
  <c r="CH49" i="42"/>
  <c r="CG49" i="42"/>
  <c r="CF49" i="42"/>
  <c r="CE49" i="42"/>
  <c r="CH48" i="42"/>
  <c r="CG48" i="42"/>
  <c r="CF48" i="42"/>
  <c r="CE48" i="42"/>
  <c r="CH47" i="42"/>
  <c r="CG47" i="42"/>
  <c r="CF47" i="42"/>
  <c r="CE47" i="42"/>
  <c r="CH46" i="42"/>
  <c r="CG46" i="42"/>
  <c r="CF46" i="42"/>
  <c r="CE46" i="42"/>
  <c r="CH45" i="42"/>
  <c r="CG45" i="42"/>
  <c r="CF45" i="42"/>
  <c r="CE45" i="42"/>
  <c r="CH44" i="42"/>
  <c r="CG44" i="42"/>
  <c r="CF44" i="42"/>
  <c r="CE44" i="42"/>
  <c r="CH43" i="42"/>
  <c r="CG43" i="42"/>
  <c r="CF43" i="42"/>
  <c r="CE43" i="42"/>
  <c r="CH42" i="42"/>
  <c r="CG42" i="42"/>
  <c r="CF42" i="42"/>
  <c r="CE42" i="42"/>
  <c r="CH41" i="42"/>
  <c r="CG41" i="42"/>
  <c r="CF41" i="42"/>
  <c r="CE41" i="42"/>
  <c r="CH40" i="42"/>
  <c r="CG40" i="42"/>
  <c r="CF40" i="42"/>
  <c r="CE40" i="42"/>
  <c r="CH39" i="42"/>
  <c r="CG39" i="42"/>
  <c r="CF39" i="42"/>
  <c r="CE39" i="42"/>
  <c r="CH38" i="42"/>
  <c r="CG38" i="42"/>
  <c r="CF38" i="42"/>
  <c r="CE38" i="42"/>
  <c r="CH37" i="42"/>
  <c r="CG37" i="42"/>
  <c r="CF37" i="42"/>
  <c r="CE37" i="42"/>
  <c r="CH36" i="42"/>
  <c r="CG36" i="42"/>
  <c r="CF36" i="42"/>
  <c r="CE36" i="42"/>
  <c r="CH35" i="42"/>
  <c r="CG35" i="42"/>
  <c r="CF35" i="42"/>
  <c r="CE35" i="42"/>
  <c r="CH34" i="42"/>
  <c r="CG34" i="42"/>
  <c r="CF34" i="42"/>
  <c r="CE34" i="42"/>
  <c r="CH33" i="42"/>
  <c r="CG33" i="42"/>
  <c r="CF33" i="42"/>
  <c r="CE33" i="42"/>
  <c r="CH32" i="42"/>
  <c r="CG32" i="42"/>
  <c r="CF32" i="42"/>
  <c r="CE32" i="42"/>
  <c r="CH31" i="42"/>
  <c r="CG31" i="42"/>
  <c r="CF31" i="42"/>
  <c r="CE31" i="42"/>
  <c r="CH30" i="42"/>
  <c r="CG30" i="42"/>
  <c r="CF30" i="42"/>
  <c r="CE30" i="42"/>
  <c r="CH29" i="42"/>
  <c r="CG29" i="42"/>
  <c r="CF29" i="42"/>
  <c r="CE29" i="42"/>
  <c r="CH28" i="42"/>
  <c r="CG28" i="42"/>
  <c r="CF28" i="42"/>
  <c r="CE28" i="42"/>
  <c r="CH27" i="42"/>
  <c r="CG27" i="42"/>
  <c r="CF27" i="42"/>
  <c r="CE27" i="42"/>
  <c r="BS83" i="40"/>
  <c r="AO83" i="40"/>
  <c r="J83" i="40"/>
  <c r="BS82" i="40"/>
  <c r="AO82" i="40"/>
  <c r="J82" i="40"/>
  <c r="BX78" i="40"/>
  <c r="BW78" i="40"/>
  <c r="BP78" i="40"/>
  <c r="BO78" i="40"/>
  <c r="BN78" i="40"/>
  <c r="BM78" i="40"/>
  <c r="BL78" i="40"/>
  <c r="BK78" i="40"/>
  <c r="BJ78" i="40"/>
  <c r="BI78" i="40"/>
  <c r="BH78" i="40"/>
  <c r="BG78" i="40"/>
  <c r="BF78" i="40"/>
  <c r="BE78" i="40"/>
  <c r="BD78" i="40"/>
  <c r="BC78" i="40"/>
  <c r="BB78" i="40"/>
  <c r="BA78" i="40"/>
  <c r="AZ78" i="40"/>
  <c r="AY78" i="40"/>
  <c r="AX78" i="40"/>
  <c r="AW78" i="40"/>
  <c r="AV78" i="40"/>
  <c r="AU78" i="40"/>
  <c r="AT78" i="40"/>
  <c r="AS78" i="40"/>
  <c r="AR78" i="40"/>
  <c r="AQ78" i="40"/>
  <c r="AP78" i="40"/>
  <c r="AO78" i="40"/>
  <c r="AN78" i="40"/>
  <c r="AM78" i="40"/>
  <c r="AL78" i="40"/>
  <c r="AK78" i="40"/>
  <c r="AJ78" i="40"/>
  <c r="AI78" i="40"/>
  <c r="AH78" i="40"/>
  <c r="AG78" i="40"/>
  <c r="AF78" i="40"/>
  <c r="AE78" i="40"/>
  <c r="AD78" i="40"/>
  <c r="AC78" i="40"/>
  <c r="AB78" i="40"/>
  <c r="AA78" i="40"/>
  <c r="Z78" i="40"/>
  <c r="Y78" i="40"/>
  <c r="X78" i="40"/>
  <c r="W78" i="40"/>
  <c r="V78" i="40"/>
  <c r="U78" i="40"/>
  <c r="T78" i="40"/>
  <c r="S78" i="40"/>
  <c r="R78" i="40"/>
  <c r="Q78" i="40"/>
  <c r="P78" i="40"/>
  <c r="O78" i="40"/>
  <c r="N78" i="40"/>
  <c r="M78" i="40"/>
  <c r="L78" i="40"/>
  <c r="K78" i="40"/>
  <c r="J78" i="40"/>
  <c r="I78" i="40"/>
  <c r="H78" i="40"/>
  <c r="G78" i="40"/>
  <c r="F78" i="40"/>
  <c r="E78" i="40"/>
  <c r="D78" i="40"/>
  <c r="BX77" i="40"/>
  <c r="BW77" i="40"/>
  <c r="BP77" i="40"/>
  <c r="BO77" i="40"/>
  <c r="BN77" i="40"/>
  <c r="BM77" i="40"/>
  <c r="BL77" i="40"/>
  <c r="BK77" i="40"/>
  <c r="BJ77" i="40"/>
  <c r="BI77" i="40"/>
  <c r="BH77" i="40"/>
  <c r="BG77" i="40"/>
  <c r="BF77" i="40"/>
  <c r="BE77" i="40"/>
  <c r="BD77" i="40"/>
  <c r="BC77" i="40"/>
  <c r="BB77" i="40"/>
  <c r="BA77" i="40"/>
  <c r="AZ77" i="40"/>
  <c r="AY77" i="40"/>
  <c r="AX77" i="40"/>
  <c r="AW77" i="40"/>
  <c r="AV77" i="40"/>
  <c r="AU77" i="40"/>
  <c r="AT77" i="40"/>
  <c r="AS77" i="40"/>
  <c r="AR77" i="40"/>
  <c r="AQ77" i="40"/>
  <c r="AP77" i="40"/>
  <c r="AO77" i="40"/>
  <c r="AN77" i="40"/>
  <c r="AM77" i="40"/>
  <c r="AL77" i="40"/>
  <c r="AK77" i="40"/>
  <c r="AJ77" i="40"/>
  <c r="AI77" i="40"/>
  <c r="AH77" i="40"/>
  <c r="AG77" i="40"/>
  <c r="AF77" i="40"/>
  <c r="AE77" i="40"/>
  <c r="AD77" i="40"/>
  <c r="AC77" i="40"/>
  <c r="AB77" i="40"/>
  <c r="AA77" i="40"/>
  <c r="Z77" i="40"/>
  <c r="Y77" i="40"/>
  <c r="X77" i="40"/>
  <c r="W77" i="40"/>
  <c r="V77" i="40"/>
  <c r="U77" i="40"/>
  <c r="T77" i="40"/>
  <c r="S77" i="40"/>
  <c r="R77" i="40"/>
  <c r="Q77" i="40"/>
  <c r="P77" i="40"/>
  <c r="O77" i="40"/>
  <c r="N77" i="40"/>
  <c r="M77" i="40"/>
  <c r="L77" i="40"/>
  <c r="K77" i="40"/>
  <c r="J77" i="40"/>
  <c r="I77" i="40"/>
  <c r="H77" i="40"/>
  <c r="G77" i="40"/>
  <c r="F77" i="40"/>
  <c r="E77" i="40"/>
  <c r="D77" i="40"/>
  <c r="BX76" i="40"/>
  <c r="BW76" i="40"/>
  <c r="BP76" i="40"/>
  <c r="BO76" i="40"/>
  <c r="BN76" i="40"/>
  <c r="BM76" i="40"/>
  <c r="BL76" i="40"/>
  <c r="BK76" i="40"/>
  <c r="BJ76" i="40"/>
  <c r="BI76" i="40"/>
  <c r="BH76" i="40"/>
  <c r="BG76" i="40"/>
  <c r="BF76" i="40"/>
  <c r="BE76" i="40"/>
  <c r="BD76" i="40"/>
  <c r="BC76" i="40"/>
  <c r="BB76" i="40"/>
  <c r="BA76" i="40"/>
  <c r="AZ76" i="40"/>
  <c r="AY76" i="40"/>
  <c r="AX76" i="40"/>
  <c r="AW76" i="40"/>
  <c r="AV76" i="40"/>
  <c r="AU76" i="40"/>
  <c r="AT76" i="40"/>
  <c r="AS76" i="40"/>
  <c r="AR76" i="40"/>
  <c r="AQ76" i="40"/>
  <c r="AP76" i="40"/>
  <c r="AO76" i="40"/>
  <c r="AN76" i="40"/>
  <c r="AM76" i="40"/>
  <c r="AL76" i="40"/>
  <c r="AK76" i="40"/>
  <c r="AJ76" i="40"/>
  <c r="AI76" i="40"/>
  <c r="AH76" i="40"/>
  <c r="AG76" i="40"/>
  <c r="AF76" i="40"/>
  <c r="AE76" i="40"/>
  <c r="AD76" i="40"/>
  <c r="AC76" i="40"/>
  <c r="AB76" i="40"/>
  <c r="AA76" i="40"/>
  <c r="Z76" i="40"/>
  <c r="Y76" i="40"/>
  <c r="X76" i="40"/>
  <c r="W76" i="40"/>
  <c r="V76" i="40"/>
  <c r="U76" i="40"/>
  <c r="T76" i="40"/>
  <c r="S76" i="40"/>
  <c r="R76" i="40"/>
  <c r="Q76" i="40"/>
  <c r="P76" i="40"/>
  <c r="O76" i="40"/>
  <c r="N76" i="40"/>
  <c r="M76" i="40"/>
  <c r="L76" i="40"/>
  <c r="K76" i="40"/>
  <c r="J76" i="40"/>
  <c r="I76" i="40"/>
  <c r="H76" i="40"/>
  <c r="G76" i="40"/>
  <c r="F76" i="40"/>
  <c r="E76" i="40"/>
  <c r="D76" i="40"/>
  <c r="BX75" i="40"/>
  <c r="BW75" i="40"/>
  <c r="BP75" i="40"/>
  <c r="BO75" i="40"/>
  <c r="BN75" i="40"/>
  <c r="BM75" i="40"/>
  <c r="BL75" i="40"/>
  <c r="BK75" i="40"/>
  <c r="BJ75" i="40"/>
  <c r="BI75" i="40"/>
  <c r="BH75" i="40"/>
  <c r="BG75" i="40"/>
  <c r="BF75" i="40"/>
  <c r="BE75" i="40"/>
  <c r="BD75" i="40"/>
  <c r="BC75" i="40"/>
  <c r="BB75" i="40"/>
  <c r="BA75" i="40"/>
  <c r="AZ75" i="40"/>
  <c r="AY75" i="40"/>
  <c r="AX75" i="40"/>
  <c r="AW75" i="40"/>
  <c r="AV75" i="40"/>
  <c r="AU75" i="40"/>
  <c r="AT75" i="40"/>
  <c r="AS75" i="40"/>
  <c r="AR75" i="40"/>
  <c r="AQ75" i="40"/>
  <c r="AP75" i="40"/>
  <c r="AO75" i="40"/>
  <c r="AN75" i="40"/>
  <c r="AM75" i="40"/>
  <c r="AL75" i="40"/>
  <c r="AK75" i="40"/>
  <c r="AJ75" i="40"/>
  <c r="AI75" i="40"/>
  <c r="AH75" i="40"/>
  <c r="AG75" i="40"/>
  <c r="AF75" i="40"/>
  <c r="AE75" i="40"/>
  <c r="AD75" i="40"/>
  <c r="AC75" i="40"/>
  <c r="AB75" i="40"/>
  <c r="AA75" i="40"/>
  <c r="Z75" i="40"/>
  <c r="Y75" i="40"/>
  <c r="X75" i="40"/>
  <c r="W75" i="40"/>
  <c r="V75" i="40"/>
  <c r="U75" i="40"/>
  <c r="T75" i="40"/>
  <c r="S75" i="40"/>
  <c r="R75" i="40"/>
  <c r="Q75" i="40"/>
  <c r="P75" i="40"/>
  <c r="O75" i="40"/>
  <c r="N75" i="40"/>
  <c r="M75" i="40"/>
  <c r="L75" i="40"/>
  <c r="K75" i="40"/>
  <c r="J75" i="40"/>
  <c r="I75" i="40"/>
  <c r="H75" i="40"/>
  <c r="G75" i="40"/>
  <c r="F75" i="40"/>
  <c r="E75" i="40"/>
  <c r="D75" i="40"/>
  <c r="AO88" i="40"/>
  <c r="J88" i="40"/>
  <c r="AO87" i="40"/>
  <c r="J87" i="40"/>
  <c r="BV74" i="40"/>
  <c r="BU74" i="40"/>
  <c r="BT74" i="40"/>
  <c r="BS74" i="40"/>
  <c r="BV73" i="40"/>
  <c r="BU73" i="40"/>
  <c r="BT73" i="40"/>
  <c r="BS73" i="40"/>
  <c r="BV72" i="40"/>
  <c r="BU72" i="40"/>
  <c r="BT72" i="40"/>
  <c r="BS72" i="40"/>
  <c r="BV71" i="40"/>
  <c r="BU71" i="40"/>
  <c r="BT71" i="40"/>
  <c r="BS71" i="40"/>
  <c r="BV70" i="40"/>
  <c r="BU70" i="40"/>
  <c r="BT70" i="40"/>
  <c r="BS70" i="40"/>
  <c r="BV69" i="40"/>
  <c r="BU69" i="40"/>
  <c r="BT69" i="40"/>
  <c r="BS69" i="40"/>
  <c r="BV68" i="40"/>
  <c r="BU68" i="40"/>
  <c r="BT68" i="40"/>
  <c r="BS68" i="40"/>
  <c r="BV67" i="40"/>
  <c r="BU67" i="40"/>
  <c r="BT67" i="40"/>
  <c r="BS67" i="40"/>
  <c r="BV66" i="40"/>
  <c r="BU66" i="40"/>
  <c r="BT66" i="40"/>
  <c r="BS66" i="40"/>
  <c r="BV65" i="40"/>
  <c r="BU65" i="40"/>
  <c r="BT65" i="40"/>
  <c r="BS65" i="40"/>
  <c r="BV64" i="40"/>
  <c r="BU64" i="40"/>
  <c r="BT64" i="40"/>
  <c r="BS64" i="40"/>
  <c r="BV63" i="40"/>
  <c r="BU63" i="40"/>
  <c r="BT63" i="40"/>
  <c r="BS63" i="40"/>
  <c r="BV62" i="40"/>
  <c r="BU62" i="40"/>
  <c r="BT62" i="40"/>
  <c r="BS62" i="40"/>
  <c r="BV61" i="40"/>
  <c r="BU61" i="40"/>
  <c r="BT61" i="40"/>
  <c r="BS61" i="40"/>
  <c r="BV60" i="40"/>
  <c r="BU60" i="40"/>
  <c r="BT60" i="40"/>
  <c r="BS60" i="40"/>
  <c r="BV59" i="40"/>
  <c r="BU59" i="40"/>
  <c r="BT59" i="40"/>
  <c r="BS59" i="40"/>
  <c r="BV58" i="40"/>
  <c r="BU58" i="40"/>
  <c r="BT58" i="40"/>
  <c r="BS58" i="40"/>
  <c r="BV57" i="40"/>
  <c r="BU57" i="40"/>
  <c r="BT57" i="40"/>
  <c r="BS57" i="40"/>
  <c r="BV56" i="40"/>
  <c r="BU56" i="40"/>
  <c r="BT56" i="40"/>
  <c r="BS56" i="40"/>
  <c r="BV55" i="40"/>
  <c r="BU55" i="40"/>
  <c r="BT55" i="40"/>
  <c r="BS55" i="40"/>
  <c r="BV54" i="40"/>
  <c r="BU54" i="40"/>
  <c r="BT54" i="40"/>
  <c r="BS54" i="40"/>
  <c r="BV53" i="40"/>
  <c r="BU53" i="40"/>
  <c r="BT53" i="40"/>
  <c r="BS53" i="40"/>
  <c r="BV52" i="40"/>
  <c r="BU52" i="40"/>
  <c r="BT52" i="40"/>
  <c r="BS52" i="40"/>
  <c r="BV51" i="40"/>
  <c r="BU51" i="40"/>
  <c r="BT51" i="40"/>
  <c r="BS51" i="40"/>
  <c r="BV50" i="40"/>
  <c r="BU50" i="40"/>
  <c r="BT50" i="40"/>
  <c r="BS50" i="40"/>
  <c r="BV49" i="40"/>
  <c r="BU49" i="40"/>
  <c r="BT49" i="40"/>
  <c r="BS49" i="40"/>
  <c r="BV48" i="40"/>
  <c r="BU48" i="40"/>
  <c r="BT48" i="40"/>
  <c r="BS48" i="40"/>
  <c r="BV47" i="40"/>
  <c r="BU47" i="40"/>
  <c r="BT47" i="40"/>
  <c r="BS47" i="40"/>
  <c r="BV46" i="40"/>
  <c r="BU46" i="40"/>
  <c r="BT46" i="40"/>
  <c r="BS46" i="40"/>
  <c r="BV45" i="40"/>
  <c r="BU45" i="40"/>
  <c r="BT45" i="40"/>
  <c r="BS45" i="40"/>
  <c r="BV44" i="40"/>
  <c r="BU44" i="40"/>
  <c r="BT44" i="40"/>
  <c r="BS44" i="40"/>
  <c r="BV43" i="40"/>
  <c r="BU43" i="40"/>
  <c r="BT43" i="40"/>
  <c r="BS43" i="40"/>
  <c r="BV42" i="40"/>
  <c r="BU42" i="40"/>
  <c r="BT42" i="40"/>
  <c r="BS42" i="40"/>
  <c r="BV41" i="40"/>
  <c r="BU41" i="40"/>
  <c r="BT41" i="40"/>
  <c r="BS41" i="40"/>
  <c r="BV40" i="40"/>
  <c r="BU40" i="40"/>
  <c r="BT40" i="40"/>
  <c r="BS40" i="40"/>
  <c r="BV39" i="40"/>
  <c r="BU39" i="40"/>
  <c r="BT39" i="40"/>
  <c r="BS39" i="40"/>
  <c r="BV38" i="40"/>
  <c r="BU38" i="40"/>
  <c r="BT38" i="40"/>
  <c r="BS38" i="40"/>
  <c r="BV37" i="40"/>
  <c r="BU37" i="40"/>
  <c r="BT37" i="40"/>
  <c r="BS37" i="40"/>
  <c r="BV36" i="40"/>
  <c r="BU36" i="40"/>
  <c r="BT36" i="40"/>
  <c r="BS36" i="40"/>
  <c r="BV35" i="40"/>
  <c r="BU35" i="40"/>
  <c r="BT35" i="40"/>
  <c r="BS35" i="40"/>
  <c r="BV34" i="40"/>
  <c r="BU34" i="40"/>
  <c r="BT34" i="40"/>
  <c r="BS34" i="40"/>
  <c r="BV33" i="40"/>
  <c r="BU33" i="40"/>
  <c r="BT33" i="40"/>
  <c r="BS33" i="40"/>
  <c r="BV32" i="40"/>
  <c r="BU32" i="40"/>
  <c r="BT32" i="40"/>
  <c r="BS32" i="40"/>
  <c r="BV31" i="40"/>
  <c r="BU31" i="40"/>
  <c r="BT31" i="40"/>
  <c r="BS31" i="40"/>
  <c r="BV30" i="40"/>
  <c r="BU30" i="40"/>
  <c r="BT30" i="40"/>
  <c r="BS30" i="40"/>
  <c r="BV29" i="40"/>
  <c r="BU29" i="40"/>
  <c r="BT29" i="40"/>
  <c r="BS29" i="40"/>
  <c r="BV28" i="40"/>
  <c r="BU28" i="40"/>
  <c r="BT28" i="40"/>
  <c r="BS28" i="40"/>
  <c r="BV27" i="40"/>
  <c r="BU27" i="40"/>
  <c r="BT27" i="40"/>
  <c r="BS27" i="40"/>
  <c r="BV26" i="40"/>
  <c r="BU26" i="40"/>
  <c r="BT26" i="40"/>
  <c r="BS26" i="40"/>
  <c r="BV25" i="40"/>
  <c r="BU25" i="40"/>
  <c r="BT25" i="40"/>
  <c r="BS25" i="40"/>
  <c r="BV24" i="40"/>
  <c r="BU24" i="40"/>
  <c r="BT24" i="40"/>
  <c r="BS24" i="40"/>
  <c r="BV23" i="40"/>
  <c r="BU23" i="40"/>
  <c r="BT23" i="40"/>
  <c r="BS23" i="40"/>
  <c r="BV22" i="40"/>
  <c r="BU22" i="40"/>
  <c r="BT22" i="40"/>
  <c r="BS22" i="40"/>
  <c r="BV21" i="40"/>
  <c r="BU21" i="40"/>
  <c r="BT21" i="40"/>
  <c r="BS21" i="40"/>
  <c r="BV20" i="40"/>
  <c r="BU20" i="40"/>
  <c r="BT20" i="40"/>
  <c r="BS20" i="40"/>
  <c r="BV19" i="40"/>
  <c r="BU19" i="40"/>
  <c r="BT19" i="40"/>
  <c r="BS19" i="40"/>
  <c r="BV18" i="40"/>
  <c r="BU18" i="40"/>
  <c r="BT18" i="40"/>
  <c r="BS18" i="40"/>
  <c r="BV17" i="40"/>
  <c r="BU17" i="40"/>
  <c r="BT17" i="40"/>
  <c r="BS17" i="40"/>
  <c r="BV16" i="40"/>
  <c r="BU16" i="40"/>
  <c r="BT16" i="40"/>
  <c r="BS16" i="40"/>
  <c r="BV15" i="40"/>
  <c r="BU15" i="40"/>
  <c r="BT15" i="40"/>
  <c r="BS15" i="40"/>
  <c r="BV14" i="40"/>
  <c r="BU14" i="40"/>
  <c r="BT14" i="40"/>
  <c r="BS14" i="40"/>
  <c r="BV13" i="40"/>
  <c r="BU13" i="40"/>
  <c r="BT13" i="40"/>
  <c r="BS13" i="40"/>
  <c r="BV12" i="40"/>
  <c r="BU12" i="40"/>
  <c r="BT12" i="40"/>
  <c r="BS12" i="40"/>
  <c r="BV11" i="40"/>
  <c r="BU11" i="40"/>
  <c r="BT11" i="40"/>
  <c r="BS11" i="40"/>
  <c r="BV10" i="40"/>
  <c r="BU10" i="40"/>
  <c r="BT10" i="40"/>
  <c r="BS10" i="40"/>
  <c r="BV9" i="40"/>
  <c r="BU9" i="40"/>
  <c r="BT9" i="40"/>
  <c r="BS9" i="40"/>
  <c r="BV8" i="40"/>
  <c r="BU8" i="40"/>
  <c r="BT8" i="40"/>
  <c r="BS8" i="40"/>
  <c r="BV7" i="40"/>
  <c r="BU7" i="40"/>
  <c r="BT7" i="40"/>
  <c r="BS7" i="40"/>
  <c r="BV6" i="40"/>
  <c r="BU6" i="40"/>
  <c r="BT6" i="40"/>
  <c r="BS6" i="40"/>
  <c r="A14" i="39"/>
  <c r="CE74" i="35"/>
  <c r="CD74" i="35"/>
  <c r="CC74" i="35"/>
  <c r="CB74" i="35"/>
  <c r="CE73" i="35"/>
  <c r="CD73" i="35"/>
  <c r="CC73" i="35"/>
  <c r="CB73" i="35"/>
  <c r="CE72" i="35"/>
  <c r="CD72" i="35"/>
  <c r="CC72" i="35"/>
  <c r="CB72" i="35"/>
  <c r="CE71" i="35"/>
  <c r="CD71" i="35"/>
  <c r="CC71" i="35"/>
  <c r="CB71" i="35"/>
  <c r="CE70" i="35"/>
  <c r="CD70" i="35"/>
  <c r="CC70" i="35"/>
  <c r="CB70" i="35"/>
  <c r="CE69" i="35"/>
  <c r="CD69" i="35"/>
  <c r="CC69" i="35"/>
  <c r="CB69" i="35"/>
  <c r="CE68" i="35"/>
  <c r="CD68" i="35"/>
  <c r="CC68" i="35"/>
  <c r="CB68" i="35"/>
  <c r="CE67" i="35"/>
  <c r="CD67" i="35"/>
  <c r="CC67" i="35"/>
  <c r="CB67" i="35"/>
  <c r="CE66" i="35"/>
  <c r="CD66" i="35"/>
  <c r="CC66" i="35"/>
  <c r="CB66" i="35"/>
  <c r="CE65" i="35"/>
  <c r="CD65" i="35"/>
  <c r="CC65" i="35"/>
  <c r="CB65" i="35"/>
  <c r="CE64" i="35"/>
  <c r="CD64" i="35"/>
  <c r="CC64" i="35"/>
  <c r="CB64" i="35"/>
  <c r="CE63" i="35"/>
  <c r="CD63" i="35"/>
  <c r="CC63" i="35"/>
  <c r="CB63" i="35"/>
  <c r="CE47" i="35"/>
  <c r="CD47" i="35"/>
  <c r="CC47" i="35"/>
  <c r="CB47" i="35"/>
  <c r="CE46" i="35"/>
  <c r="CD46" i="35"/>
  <c r="CC46" i="35"/>
  <c r="CB46" i="35"/>
  <c r="CE45" i="35"/>
  <c r="CD45" i="35"/>
  <c r="CC45" i="35"/>
  <c r="CB45" i="35"/>
  <c r="CE44" i="35"/>
  <c r="CD44" i="35"/>
  <c r="CC44" i="35"/>
  <c r="CB44" i="35"/>
  <c r="CE43" i="35"/>
  <c r="CD43" i="35"/>
  <c r="CC43" i="35"/>
  <c r="CB43" i="35"/>
  <c r="CE42" i="35"/>
  <c r="CD42" i="35"/>
  <c r="CC42" i="35"/>
  <c r="CB42" i="35"/>
  <c r="CE41" i="35"/>
  <c r="CD41" i="35"/>
  <c r="CC41" i="35"/>
  <c r="CB41" i="35"/>
  <c r="CE40" i="35"/>
  <c r="CD40" i="35"/>
  <c r="CC40" i="35"/>
  <c r="CB40" i="35"/>
  <c r="CE39" i="35"/>
  <c r="CD39" i="35"/>
  <c r="CC39" i="35"/>
  <c r="CB39" i="35"/>
  <c r="CE38" i="35"/>
  <c r="CD38" i="35"/>
  <c r="CC38" i="35"/>
  <c r="CB38" i="35"/>
  <c r="CE37" i="35"/>
  <c r="CD37" i="35"/>
  <c r="CC37" i="35"/>
  <c r="CB37" i="35"/>
  <c r="CE36" i="35"/>
  <c r="CD36" i="35"/>
  <c r="CC36" i="35"/>
  <c r="CB36" i="35"/>
  <c r="CE35" i="35"/>
  <c r="CD35" i="35"/>
  <c r="CC35" i="35"/>
  <c r="CB35" i="35"/>
  <c r="CE34" i="35"/>
  <c r="CD34" i="35"/>
  <c r="CC34" i="35"/>
  <c r="CB34" i="35"/>
  <c r="CE33" i="35"/>
  <c r="CD33" i="35"/>
  <c r="CC33" i="35"/>
  <c r="CB33" i="35"/>
  <c r="CE32" i="35"/>
  <c r="CD32" i="35"/>
  <c r="CC32" i="35"/>
  <c r="CB32" i="35"/>
  <c r="CE31" i="35"/>
  <c r="CD31" i="35"/>
  <c r="CC31" i="35"/>
  <c r="CB31" i="35"/>
  <c r="CE30" i="35"/>
  <c r="CD30" i="35"/>
  <c r="CC30" i="35"/>
  <c r="CB30" i="35"/>
  <c r="CE29" i="35"/>
  <c r="CD29" i="35"/>
  <c r="CC29" i="35"/>
  <c r="CB29" i="35"/>
  <c r="CE28" i="35"/>
  <c r="CD28" i="35"/>
  <c r="CC28" i="35"/>
  <c r="CB28" i="35"/>
  <c r="CE27" i="35"/>
  <c r="CD27" i="35"/>
  <c r="CC27" i="35"/>
  <c r="CB27" i="35"/>
  <c r="CE50" i="35"/>
  <c r="CD50" i="35"/>
  <c r="CC50" i="35"/>
  <c r="CB50" i="35"/>
  <c r="CE49" i="35"/>
  <c r="CD49" i="35"/>
  <c r="CC49" i="35"/>
  <c r="CB49" i="35"/>
  <c r="CE48" i="35"/>
  <c r="CD48" i="35"/>
  <c r="CC48" i="35"/>
  <c r="CB48" i="35"/>
  <c r="CE53" i="35"/>
  <c r="CD53" i="35"/>
  <c r="CC53" i="35"/>
  <c r="CB53" i="35"/>
  <c r="CE52" i="35"/>
  <c r="CD52" i="35"/>
  <c r="CC52" i="35"/>
  <c r="CB52" i="35"/>
  <c r="CE51" i="35"/>
  <c r="CD51" i="35"/>
  <c r="CC51" i="35"/>
  <c r="CB51" i="35"/>
  <c r="CE56" i="35"/>
  <c r="CD56" i="35"/>
  <c r="CC56" i="35"/>
  <c r="CB56" i="35"/>
  <c r="CE55" i="35"/>
  <c r="CD55" i="35"/>
  <c r="CC55" i="35"/>
  <c r="CB55" i="35"/>
  <c r="CE54" i="35"/>
  <c r="CD54" i="35"/>
  <c r="CC54" i="35"/>
  <c r="CB54" i="35"/>
  <c r="CE59" i="35"/>
  <c r="CD59" i="35"/>
  <c r="CC59" i="35"/>
  <c r="CB59" i="35"/>
  <c r="CE58" i="35"/>
  <c r="CD58" i="35"/>
  <c r="CC58" i="35"/>
  <c r="CB58" i="35"/>
  <c r="CE57" i="35"/>
  <c r="CD57" i="35"/>
  <c r="CC57" i="35"/>
  <c r="CB57" i="35"/>
  <c r="CE62" i="35"/>
  <c r="CD62" i="35"/>
  <c r="CC62" i="35"/>
  <c r="CB62" i="35"/>
  <c r="CE61" i="35"/>
  <c r="CD61" i="35"/>
  <c r="CC61" i="35"/>
  <c r="CB61" i="35"/>
  <c r="CE60" i="35"/>
  <c r="CD60" i="35"/>
  <c r="CC60" i="35"/>
  <c r="CB60" i="35"/>
  <c r="BT84" i="35"/>
  <c r="AP84" i="35"/>
  <c r="K84" i="35"/>
  <c r="D84" i="35"/>
  <c r="BT83" i="35"/>
  <c r="AP83" i="35"/>
  <c r="K83" i="35"/>
  <c r="D83" i="35"/>
  <c r="BY79" i="35"/>
  <c r="BX79" i="35"/>
  <c r="BW79" i="35"/>
  <c r="BV79" i="35"/>
  <c r="BU79" i="35"/>
  <c r="BT79" i="35"/>
  <c r="BS79" i="35"/>
  <c r="BR79" i="35"/>
  <c r="BQ79" i="35"/>
  <c r="BP79" i="35"/>
  <c r="BO79" i="35"/>
  <c r="BN79" i="35"/>
  <c r="BM79" i="35"/>
  <c r="BL79" i="35"/>
  <c r="BK79" i="35"/>
  <c r="BJ79" i="35"/>
  <c r="BI79" i="35"/>
  <c r="BH79" i="35"/>
  <c r="BG79" i="35"/>
  <c r="BF79" i="35"/>
  <c r="BE79" i="35"/>
  <c r="BD79" i="35"/>
  <c r="BC79" i="35"/>
  <c r="BB79" i="35"/>
  <c r="BA79" i="35"/>
  <c r="AZ79" i="35"/>
  <c r="AY79" i="35"/>
  <c r="AX79" i="35"/>
  <c r="AW79" i="35"/>
  <c r="AV79" i="35"/>
  <c r="AU79" i="35"/>
  <c r="AT79" i="35"/>
  <c r="AS79" i="35"/>
  <c r="AR79" i="35"/>
  <c r="AQ79" i="35"/>
  <c r="AP79" i="35"/>
  <c r="AO79" i="35"/>
  <c r="AN79" i="35"/>
  <c r="AM79" i="35"/>
  <c r="AL79" i="35"/>
  <c r="AK79" i="35"/>
  <c r="AJ79" i="35"/>
  <c r="AI79" i="35"/>
  <c r="AH79" i="35"/>
  <c r="AG79" i="35"/>
  <c r="AF79" i="35"/>
  <c r="AE79" i="35"/>
  <c r="AD79" i="35"/>
  <c r="AC79" i="35"/>
  <c r="AB79" i="35"/>
  <c r="AA79" i="35"/>
  <c r="Z79" i="35"/>
  <c r="Y79" i="35"/>
  <c r="X79" i="35"/>
  <c r="W79" i="35"/>
  <c r="V79" i="35"/>
  <c r="U79" i="35"/>
  <c r="T79" i="35"/>
  <c r="S79" i="35"/>
  <c r="R79" i="35"/>
  <c r="Q79" i="35"/>
  <c r="P79" i="35"/>
  <c r="O79" i="35"/>
  <c r="N79" i="35"/>
  <c r="M79" i="35"/>
  <c r="L79" i="35"/>
  <c r="K79" i="35"/>
  <c r="J79" i="35"/>
  <c r="I79" i="35"/>
  <c r="H79" i="35"/>
  <c r="G79" i="35"/>
  <c r="F79" i="35"/>
  <c r="E79" i="35"/>
  <c r="D79" i="35"/>
  <c r="BY78" i="35"/>
  <c r="BX78" i="35"/>
  <c r="BW78" i="35"/>
  <c r="BV78" i="35"/>
  <c r="BU78" i="35"/>
  <c r="BT78" i="35"/>
  <c r="BS78" i="35"/>
  <c r="BR78" i="35"/>
  <c r="BQ78" i="35"/>
  <c r="BP78" i="35"/>
  <c r="BO78" i="35"/>
  <c r="BN78" i="35"/>
  <c r="BM78" i="35"/>
  <c r="BL78" i="35"/>
  <c r="BK78" i="35"/>
  <c r="BJ78" i="35"/>
  <c r="BI78" i="35"/>
  <c r="BH78" i="35"/>
  <c r="BG78" i="35"/>
  <c r="BF78" i="35"/>
  <c r="BE78" i="35"/>
  <c r="BD78" i="35"/>
  <c r="BC78" i="35"/>
  <c r="BB78" i="35"/>
  <c r="BA78" i="35"/>
  <c r="AZ78" i="35"/>
  <c r="AY78" i="35"/>
  <c r="AX78" i="35"/>
  <c r="AW78" i="35"/>
  <c r="AV78" i="35"/>
  <c r="AU78" i="35"/>
  <c r="AT78" i="35"/>
  <c r="AS78" i="35"/>
  <c r="AR78" i="35"/>
  <c r="AQ78" i="35"/>
  <c r="AP78" i="35"/>
  <c r="AO78" i="35"/>
  <c r="AN78" i="35"/>
  <c r="AM78" i="35"/>
  <c r="AL78" i="35"/>
  <c r="AK78" i="35"/>
  <c r="AJ78" i="35"/>
  <c r="AI78" i="35"/>
  <c r="AH78" i="35"/>
  <c r="AG78" i="35"/>
  <c r="AF78" i="35"/>
  <c r="AE78" i="35"/>
  <c r="AD78" i="35"/>
  <c r="AC78" i="35"/>
  <c r="AB78" i="35"/>
  <c r="AA78" i="35"/>
  <c r="Z78" i="35"/>
  <c r="Y78" i="35"/>
  <c r="X78" i="35"/>
  <c r="W78" i="35"/>
  <c r="V78" i="35"/>
  <c r="U78" i="35"/>
  <c r="T78" i="35"/>
  <c r="S78" i="35"/>
  <c r="R78" i="35"/>
  <c r="Q78" i="35"/>
  <c r="P78" i="35"/>
  <c r="O78" i="35"/>
  <c r="N78" i="35"/>
  <c r="M78" i="35"/>
  <c r="L78" i="35"/>
  <c r="K78" i="35"/>
  <c r="J78" i="35"/>
  <c r="I78" i="35"/>
  <c r="H78" i="35"/>
  <c r="G78" i="35"/>
  <c r="F78" i="35"/>
  <c r="E78" i="35"/>
  <c r="D78" i="35"/>
  <c r="BY77" i="35"/>
  <c r="BX77" i="35"/>
  <c r="BW77" i="35"/>
  <c r="BV77" i="35"/>
  <c r="BU77" i="35"/>
  <c r="BT77" i="35"/>
  <c r="BS77" i="35"/>
  <c r="BR77" i="35"/>
  <c r="BQ77" i="35"/>
  <c r="BP77" i="35"/>
  <c r="BO77" i="35"/>
  <c r="BN77" i="35"/>
  <c r="BM77" i="35"/>
  <c r="BL77" i="35"/>
  <c r="BK77" i="35"/>
  <c r="BJ77" i="35"/>
  <c r="BI77" i="35"/>
  <c r="BH77" i="35"/>
  <c r="BG77" i="35"/>
  <c r="BF77" i="35"/>
  <c r="BE77" i="35"/>
  <c r="BD77" i="35"/>
  <c r="BC77" i="35"/>
  <c r="BB77" i="35"/>
  <c r="BA77" i="35"/>
  <c r="AZ77" i="35"/>
  <c r="AY77" i="35"/>
  <c r="AX77" i="35"/>
  <c r="AW77" i="35"/>
  <c r="AV77" i="35"/>
  <c r="AU77" i="35"/>
  <c r="AT77" i="35"/>
  <c r="AS77" i="35"/>
  <c r="AR77" i="35"/>
  <c r="AQ77" i="35"/>
  <c r="AP77" i="35"/>
  <c r="AO77" i="35"/>
  <c r="AN77" i="35"/>
  <c r="AM77" i="35"/>
  <c r="AL77" i="35"/>
  <c r="AK77" i="35"/>
  <c r="AJ77" i="35"/>
  <c r="AI77" i="35"/>
  <c r="AH77" i="35"/>
  <c r="AG77" i="35"/>
  <c r="AF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M77" i="35"/>
  <c r="L77" i="35"/>
  <c r="K77" i="35"/>
  <c r="J77" i="35"/>
  <c r="I77" i="35"/>
  <c r="H77" i="35"/>
  <c r="G77" i="35"/>
  <c r="F77" i="35"/>
  <c r="E77" i="35"/>
  <c r="D77" i="35"/>
  <c r="BY76" i="35"/>
  <c r="BX76" i="35"/>
  <c r="BW76" i="35"/>
  <c r="BV76" i="35"/>
  <c r="BU76" i="35"/>
  <c r="BT76" i="35"/>
  <c r="BS76" i="35"/>
  <c r="BR76" i="35"/>
  <c r="BQ76" i="35"/>
  <c r="BP76" i="35"/>
  <c r="BO76" i="35"/>
  <c r="BN76" i="35"/>
  <c r="BM76" i="35"/>
  <c r="BL76" i="35"/>
  <c r="BK76" i="35"/>
  <c r="BJ76" i="35"/>
  <c r="BI76" i="35"/>
  <c r="BH76" i="35"/>
  <c r="BG76" i="35"/>
  <c r="BF76" i="35"/>
  <c r="BE76" i="35"/>
  <c r="BD76" i="35"/>
  <c r="BC76" i="35"/>
  <c r="BB76" i="35"/>
  <c r="BA76" i="35"/>
  <c r="AZ76" i="35"/>
  <c r="AY76" i="35"/>
  <c r="AX76" i="35"/>
  <c r="AW76" i="35"/>
  <c r="AV76" i="35"/>
  <c r="AU76" i="35"/>
  <c r="AT76" i="35"/>
  <c r="AS76" i="35"/>
  <c r="AR76" i="35"/>
  <c r="AQ76" i="35"/>
  <c r="AP76" i="35"/>
  <c r="AO76" i="35"/>
  <c r="AN76" i="35"/>
  <c r="AM76" i="35"/>
  <c r="AL76" i="35"/>
  <c r="AK76" i="35"/>
  <c r="AJ76" i="35"/>
  <c r="AI76" i="35"/>
  <c r="AH76" i="35"/>
  <c r="AG76" i="35"/>
  <c r="AF76" i="35"/>
  <c r="AE76" i="35"/>
  <c r="AD76" i="35"/>
  <c r="AC76" i="35"/>
  <c r="AB76" i="35"/>
  <c r="AA76" i="35"/>
  <c r="Z76" i="35"/>
  <c r="Y76" i="35"/>
  <c r="X76" i="35"/>
  <c r="W76" i="35"/>
  <c r="V76" i="35"/>
  <c r="U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G76" i="35"/>
  <c r="F76" i="35"/>
  <c r="E76" i="35"/>
  <c r="D76" i="35"/>
  <c r="CE26" i="35"/>
  <c r="CD26" i="35"/>
  <c r="CC26" i="35"/>
  <c r="CB26" i="35"/>
  <c r="CE25" i="35"/>
  <c r="CD25" i="35"/>
  <c r="CC25" i="35"/>
  <c r="CB25" i="35"/>
  <c r="CE24" i="35"/>
  <c r="CD24" i="35"/>
  <c r="CC24" i="35"/>
  <c r="CB24" i="35"/>
  <c r="CE23" i="35"/>
  <c r="CD23" i="35"/>
  <c r="CC23" i="35"/>
  <c r="CB23" i="35"/>
  <c r="CE22" i="35"/>
  <c r="CD22" i="35"/>
  <c r="CC22" i="35"/>
  <c r="CB22" i="35"/>
  <c r="CE21" i="35"/>
  <c r="CD21" i="35"/>
  <c r="CC21" i="35"/>
  <c r="CB21" i="35"/>
  <c r="CE20" i="35"/>
  <c r="CD20" i="35"/>
  <c r="CC20" i="35"/>
  <c r="CB20" i="35"/>
  <c r="CE19" i="35"/>
  <c r="CD19" i="35"/>
  <c r="CC19" i="35"/>
  <c r="CB19" i="35"/>
  <c r="CE18" i="35"/>
  <c r="CD18" i="35"/>
  <c r="CC18" i="35"/>
  <c r="CB18" i="35"/>
  <c r="CE17" i="35"/>
  <c r="CD17" i="35"/>
  <c r="CC17" i="35"/>
  <c r="CB17" i="35"/>
  <c r="CE16" i="35"/>
  <c r="CD16" i="35"/>
  <c r="CC16" i="35"/>
  <c r="CB16" i="35"/>
  <c r="CE15" i="35"/>
  <c r="CD15" i="35"/>
  <c r="CC15" i="35"/>
  <c r="CB15" i="35"/>
  <c r="CE14" i="35"/>
  <c r="CD14" i="35"/>
  <c r="CC14" i="35"/>
  <c r="CB14" i="35"/>
  <c r="CE13" i="35"/>
  <c r="CD13" i="35"/>
  <c r="CC13" i="35"/>
  <c r="CB13" i="35"/>
  <c r="CE12" i="35"/>
  <c r="CD12" i="35"/>
  <c r="CC12" i="35"/>
  <c r="CB12" i="35"/>
  <c r="CE11" i="35"/>
  <c r="CD11" i="35"/>
  <c r="CC11" i="35"/>
  <c r="CB11" i="35"/>
  <c r="CE10" i="35"/>
  <c r="CD10" i="35"/>
  <c r="CC10" i="35"/>
  <c r="CB10" i="35"/>
  <c r="CE9" i="35"/>
  <c r="CD9" i="35"/>
  <c r="CC9" i="35"/>
  <c r="CB9" i="35"/>
  <c r="CE8" i="35"/>
  <c r="CD8" i="35"/>
  <c r="CC8" i="35"/>
  <c r="CB8" i="35"/>
  <c r="CE7" i="35"/>
  <c r="CD7" i="35"/>
  <c r="CC7" i="35"/>
  <c r="CB7" i="35"/>
  <c r="CE6" i="35"/>
  <c r="CD6" i="35"/>
  <c r="CC6" i="35"/>
  <c r="CB6" i="35"/>
  <c r="BS78" i="40" l="1"/>
  <c r="BS77" i="40"/>
  <c r="BS76" i="40"/>
  <c r="BS75" i="40"/>
  <c r="BT78" i="40"/>
  <c r="BT77" i="40"/>
  <c r="BT76" i="40"/>
  <c r="BT75" i="40"/>
  <c r="BU78" i="40"/>
  <c r="BU77" i="40"/>
  <c r="BU76" i="40"/>
  <c r="BU75" i="40"/>
  <c r="BV78" i="40"/>
  <c r="BV77" i="40"/>
  <c r="BV76" i="40"/>
  <c r="BV75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Leidy Amparo Morales Medina</author>
  </authors>
  <commentList>
    <comment ref="H6" authorId="0" shapeId="0" xr:uid="{25B1F8C5-EFC9-46F2-B519-6225CC885037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6" authorId="0" shapeId="0" xr:uid="{9191D974-1ADD-4544-A965-AE9482C1705A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9" authorId="0" shapeId="0" xr:uid="{9A8E2D41-F91D-4AA1-8A9E-5E2CEA08209B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9" authorId="0" shapeId="0" xr:uid="{1B2A2B31-3C67-4CAF-B99C-907932363FB8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12" authorId="0" shapeId="0" xr:uid="{6A45A5B3-15CC-4E6A-BAFA-95F5829835F9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12" authorId="0" shapeId="0" xr:uid="{FBFA5695-CAE9-4CE9-98B0-EB8E2D217D75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15" authorId="0" shapeId="0" xr:uid="{FC26A457-C245-435B-9FF7-2330150271A3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15" authorId="0" shapeId="0" xr:uid="{5E237982-1DC0-4D29-B6EB-53E74C88768A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18" authorId="0" shapeId="0" xr:uid="{78CD833E-F23A-449D-A2F7-38563AB19A03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18" authorId="0" shapeId="0" xr:uid="{6B3F55F3-1F49-4CAE-811E-2E9D5767B836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21" authorId="0" shapeId="0" xr:uid="{C1752EF3-C511-400D-B6A9-0C9DC6123548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21" authorId="0" shapeId="0" xr:uid="{D83E902B-F2C6-4AC2-AD8E-7597BA9395B3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24" authorId="0" shapeId="0" xr:uid="{3E986DB6-328B-4039-9D06-8B48289FA1D8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24" authorId="0" shapeId="0" xr:uid="{CABC2AC1-C303-483E-9D8B-3E8A33907A6D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27" authorId="0" shapeId="0" xr:uid="{BAEC6203-5FBA-48E1-9476-BDB40A22ABDF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27" authorId="0" shapeId="0" xr:uid="{99978B21-3217-4709-85A6-0182B850ACE2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30" authorId="0" shapeId="0" xr:uid="{E57DFDF6-A472-4079-9AA5-3AD2E221C9F9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30" authorId="0" shapeId="0" xr:uid="{965BEDA1-4C15-41F1-9BA2-B50103E47702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33" authorId="0" shapeId="0" xr:uid="{4E05B203-910C-4AC6-8995-88E315E3E0F9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33" authorId="0" shapeId="0" xr:uid="{0E5D0EE4-0E64-496A-8D06-A00C93B341A8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36" authorId="0" shapeId="0" xr:uid="{F5180141-73B9-402E-973A-7C7737B6CF07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36" authorId="0" shapeId="0" xr:uid="{C2728A66-0C95-4864-8C46-1FF5251DCB2E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39" authorId="0" shapeId="0" xr:uid="{3F0BAFEA-D020-41FF-A06B-567F47412A43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39" authorId="0" shapeId="0" xr:uid="{6AD2446D-E275-4F80-AAB8-E7953F3D63DB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42" authorId="0" shapeId="0" xr:uid="{74D47CFC-3811-492F-82EC-41F57F3D5FE2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42" authorId="0" shapeId="0" xr:uid="{FE2E7197-26E0-4C4E-BED9-5E67540B123D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45" authorId="0" shapeId="0" xr:uid="{6875E2F9-0A0F-416C-8D07-CA35E37D7D67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45" authorId="0" shapeId="0" xr:uid="{EC21BE00-0A82-4467-968D-1B024D04EAD4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48" authorId="0" shapeId="0" xr:uid="{0D8A3F3B-9EAE-4D1E-BEBC-6AAF7A895393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48" authorId="0" shapeId="0" xr:uid="{327F7FD1-758D-403D-972A-4387898B7905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51" authorId="0" shapeId="0" xr:uid="{F1FF0370-B184-4CD6-B7F2-E4662A5DFE5E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51" authorId="0" shapeId="0" xr:uid="{E59D7875-68C0-4727-BB3E-AFD1B50CFABB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54" authorId="0" shapeId="0" xr:uid="{6788A0D5-96BA-402D-8F97-DEF213659D25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54" authorId="0" shapeId="0" xr:uid="{FD48A522-830F-457B-AB0F-75DC500F854C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57" authorId="0" shapeId="0" xr:uid="{57BB1C12-7D59-40FC-A6F5-8F204B5EB4D3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57" authorId="0" shapeId="0" xr:uid="{9A523458-C9CD-46C6-B5DD-CE7AF228FE04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60" authorId="0" shapeId="0" xr:uid="{81C5A6AE-A13C-4061-AFE5-C1AE5D6A4209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60" authorId="0" shapeId="0" xr:uid="{6EE70B1A-7BBE-4271-938C-BE7EBAAEB7E7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63" authorId="0" shapeId="0" xr:uid="{0A2F5EFD-5B8B-42A3-AC92-8A5EF1CAC7D7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63" authorId="0" shapeId="0" xr:uid="{57D47F25-D4C3-4C21-8FC1-EC734E503F5B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66" authorId="0" shapeId="0" xr:uid="{69763BF5-1D4C-4164-B979-AB5F6D104C8B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66" authorId="0" shapeId="0" xr:uid="{1A030143-17AC-404E-8A67-6374DAC955BF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69" authorId="0" shapeId="0" xr:uid="{CFF82333-8A10-49C1-BFE4-8AA7DE0C9C82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69" authorId="0" shapeId="0" xr:uid="{F7DD5069-4FAC-492A-9A82-7EEBA7BFEF9B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  <comment ref="H72" authorId="0" shapeId="0" xr:uid="{F604AE19-855E-417B-893F-CF9DFD9F5E99}">
      <text>
        <r>
          <rPr>
            <sz val="11"/>
            <color theme="1"/>
            <rFont val="Calibri"/>
            <family val="2"/>
            <scheme val="minor"/>
          </rPr>
          <t>Leidy Amparo Morales Medina:
SEMANA DE RECESO</t>
        </r>
      </text>
    </comment>
    <comment ref="O72" authorId="0" shapeId="0" xr:uid="{2EEC5FEA-9DE9-48E9-A27B-3AB2A93B61A9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Cancelaron formacion por parte de la institucion
</t>
        </r>
      </text>
    </comment>
  </commentList>
</comments>
</file>

<file path=xl/sharedStrings.xml><?xml version="1.0" encoding="utf-8"?>
<sst xmlns="http://schemas.openxmlformats.org/spreadsheetml/2006/main" count="1512" uniqueCount="598">
  <si>
    <t>SERVICIO NACIONAL DE APRENDIZAJE -SENA-</t>
  </si>
  <si>
    <t>CENTRO DE LA CONSTRUCCIÓN</t>
  </si>
  <si>
    <t>PROGRAMACIÓN III TRIMESTRE DE 2025 (25 DE JULIO AL 06 DE OCTUBRE)</t>
  </si>
  <si>
    <t>3191513 -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</si>
  <si>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</si>
  <si>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</si>
  <si>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</si>
  <si>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</si>
  <si>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</si>
  <si>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</si>
  <si>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</si>
  <si>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7:00 - 11:00</t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</si>
  <si>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</si>
  <si>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LEIDY AMPARO MORALES MEDINA</t>
  </si>
  <si>
    <t>CALI - INSTITUCIÓN EDUCATIVA DONALD RODRIGO TAFUR (CARRERA 43B No. 40-11)</t>
  </si>
  <si>
    <t>18:00 - 21:00</t>
  </si>
  <si>
    <t>NOTAS:</t>
  </si>
  <si>
    <t>PROGRAMACIÓN IV TRIMESTRE DE 2025 (09 DE OCTUBRE AL 10 DE DICIEMBRE)</t>
  </si>
  <si>
    <t>7:00 - 12:00</t>
  </si>
  <si>
    <r>
      <t xml:space="preserve">38659 - MEDIR CONSTRUCCIONES SEGÚN TÉCNICAS Y PROCEDIMIENTOS TÉCNICOS
(7:00 - 12:00)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</si>
  <si>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t>CALI - INSTITUCIÓN EDUCATIVA DONALD RODRIGO TAFUR AULA 2 (CARRERA 43B No. 40-11)</t>
  </si>
  <si>
    <t>PROGRAMACIÓN I TRIMESTRE DE 2026 (02 DE FEBRERO AL 14 DE ABRIL)</t>
  </si>
  <si>
    <r>
      <t xml:space="preserve">35759 - DIGITALIZAR DIBUJO DE ACUERDO CON TÉCNICAS DE MODELACIÓN VIRTUAL Y MANUALES TÉCNICOS
(7:00 - 12:00)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</si>
  <si>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t>SIGIFREDO CASTAÑO PÉREZ</t>
  </si>
  <si>
    <t>CALI - INSTITUCIÓN EDUCATIVA DONALD RODRIGO TAFUR AULA 1 (CARRERA 43B No. 40-11)</t>
  </si>
  <si>
    <t>PROGRAMACIÓN II TRIMESTRE DE 2026 (01 DE MAYO AL 30 DE JUNIO)</t>
  </si>
  <si>
    <r>
      <t xml:space="preserve">2 - RESULTADOS DE APRENDIZAJE ETAPA PRACTICA
(13:00 - 16:00)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</si>
  <si>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JUAN PABLO VALENCIA DÁVILA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</si>
  <si>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</si>
  <si>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</si>
  <si>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</si>
  <si>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t xml:space="preserve">RESULTADO DE APRENDIZAJE DE LA INDUCCIÓN.
</t>
    </r>
    <r>
      <rPr>
        <b/>
        <sz val="9"/>
        <color theme="1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</si>
  <si>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</si>
  <si>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</si>
  <si>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</si>
  <si>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</si>
  <si>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</si>
  <si>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</si>
  <si>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</si>
  <si>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</si>
  <si>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rPr>
        <b/>
        <sz val="10"/>
        <color rgb="FF000000"/>
        <rFont val="Arial"/>
        <family val="2"/>
      </rPr>
      <t xml:space="preserve">REPRESENTAR PROYECTOS DE CONSTRUCCIÓN SEGÚN ESPECIFICACIONES DE DISEÑO Y NORMATIVA TÉCNICA
</t>
    </r>
    <r>
      <rPr>
        <b/>
        <sz val="9"/>
        <color rgb="FF000000"/>
        <rFont val="Arial"/>
        <family val="2"/>
      </rPr>
      <t xml:space="preserve">685657 - RA1. DEFINIR ATRIBUTOS DEL PROYECTO DE ACUERDO CON LOS PLANOS Y ESPECIFICACIONES.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</si>
  <si>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rPr>
        <b/>
        <sz val="10"/>
        <color rgb="FF000000"/>
        <rFont val="Arial"/>
        <family val="2"/>
      </rPr>
      <t xml:space="preserve">38659 - MEDIR CONSTRUCCIONES SEGÚN TÉCNICAS Y PROCEDIMIENTOS TÉCNICOS
</t>
    </r>
    <r>
      <rPr>
        <b/>
        <sz val="9"/>
        <color rgb="FF000000"/>
        <rFont val="Arial"/>
        <family val="2"/>
      </rPr>
      <t xml:space="preserve">685648 - RA1. OBTENER DIMENSIONES SEGÚN REQUERIMIENTOS TÉCNICOS.
685649 - RA2. DEFINIR CROQUIS SEGÚN PLANOS Y ESPECIFICACIONES.
</t>
    </r>
    <r>
      <rPr>
        <b/>
        <sz val="10"/>
        <color rgb="FF000000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</si>
  <si>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</si>
  <si>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</si>
  <si>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</si>
  <si>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</si>
  <si>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</si>
  <si>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Reporte de Aprendices</t>
  </si>
  <si>
    <t>Ficha de Caracterización:</t>
  </si>
  <si>
    <t>3191513 - DIBUJO DIGITAL DE ARQUITECTURA E INGENIERIA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</si>
  <si>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</si>
  <si>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</si>
  <si>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</si>
  <si>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</si>
  <si>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</si>
  <si>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</si>
  <si>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</si>
  <si>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</si>
  <si>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</si>
  <si>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</si>
  <si>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TI</t>
  </si>
  <si>
    <t>1111548914</t>
  </si>
  <si>
    <t>EMANUELL</t>
  </si>
  <si>
    <t>PINO CARDONA</t>
  </si>
  <si>
    <t>3011822709</t>
  </si>
  <si>
    <t>aguilamaxima333@gmail.com</t>
  </si>
  <si>
    <t>EN FORMACION</t>
  </si>
  <si>
    <t>1127349260</t>
  </si>
  <si>
    <t>GREY</t>
  </si>
  <si>
    <t>BARRERA LLORENTE</t>
  </si>
  <si>
    <t>3232544473</t>
  </si>
  <si>
    <t>elkinbarreracausil@gmail.com</t>
  </si>
  <si>
    <t>RETIRO VOLUNTARIO</t>
  </si>
  <si>
    <t>1113368201</t>
  </si>
  <si>
    <t>INGRID SARAY</t>
  </si>
  <si>
    <t>MURILLO GARCES</t>
  </si>
  <si>
    <t>3125214789</t>
  </si>
  <si>
    <t>rosagarcesr409@gmail.com</t>
  </si>
  <si>
    <t>1139834826</t>
  </si>
  <si>
    <t>ISABELLA</t>
  </si>
  <si>
    <t>TORRES SANCHEZ</t>
  </si>
  <si>
    <t>3169396372</t>
  </si>
  <si>
    <t>isabellatorres774@gmail.com</t>
  </si>
  <si>
    <t>1109672095</t>
  </si>
  <si>
    <t>JHOAN SEBASTIAN</t>
  </si>
  <si>
    <t>GARCIA NANDAR</t>
  </si>
  <si>
    <t>3005214476</t>
  </si>
  <si>
    <t>nandarsandra@gmail.com</t>
  </si>
  <si>
    <t>1109545043</t>
  </si>
  <si>
    <t>JUAN DAVID</t>
  </si>
  <si>
    <t>BOTINA LONDOÑO</t>
  </si>
  <si>
    <t>3173366555</t>
  </si>
  <si>
    <t>marcotbotina@gmail.com</t>
  </si>
  <si>
    <t>1109671670</t>
  </si>
  <si>
    <t>JUAN SEBASTIAN</t>
  </si>
  <si>
    <t>GONZALEZ ROSERO</t>
  </si>
  <si>
    <t>3188847521</t>
  </si>
  <si>
    <t>roseroarevalonubia@gmail.com</t>
  </si>
  <si>
    <t>1111546822</t>
  </si>
  <si>
    <t>KAREN DAYANA</t>
  </si>
  <si>
    <t>DELGADO MELENDEZ</t>
  </si>
  <si>
    <t>3153654128</t>
  </si>
  <si>
    <t>juangasbm@gmail.com</t>
  </si>
  <si>
    <t>1111677432</t>
  </si>
  <si>
    <t>KAREN SOFIA</t>
  </si>
  <si>
    <t>GUTIERREZ MARULANDA</t>
  </si>
  <si>
    <t>3142547789</t>
  </si>
  <si>
    <t>claudiavalverde603@gmail.com</t>
  </si>
  <si>
    <t>1111548937</t>
  </si>
  <si>
    <t>KAROL LICETH</t>
  </si>
  <si>
    <t>VIVEROS LOAIZA</t>
  </si>
  <si>
    <t>3205478960</t>
  </si>
  <si>
    <t>alexandraloaiza2006@gmail.com</t>
  </si>
  <si>
    <t>1107856841</t>
  </si>
  <si>
    <t>LAURA MICHEL</t>
  </si>
  <si>
    <t>ROJAS MONEDERO</t>
  </si>
  <si>
    <t/>
  </si>
  <si>
    <t>lalamicharojas9@gmail.com</t>
  </si>
  <si>
    <t>PPT</t>
  </si>
  <si>
    <t>6446735</t>
  </si>
  <si>
    <t>MARIA SINAYDE LOS ANGELES</t>
  </si>
  <si>
    <t>FLORES CANACHE</t>
  </si>
  <si>
    <t>3218620023</t>
  </si>
  <si>
    <t>dallycanache16@gmail.com</t>
  </si>
  <si>
    <t>1111676346</t>
  </si>
  <si>
    <t>MELANY</t>
  </si>
  <si>
    <t>OBANDO MICOLTA</t>
  </si>
  <si>
    <t>3175847713</t>
  </si>
  <si>
    <t>marlenymicolta@gmail.com</t>
  </si>
  <si>
    <t>1109549498</t>
  </si>
  <si>
    <t>NICOL VALERIA</t>
  </si>
  <si>
    <t>CUARTAS LOAIZA</t>
  </si>
  <si>
    <t>3173654781</t>
  </si>
  <si>
    <t>holiholili014@gmail.com</t>
  </si>
  <si>
    <t>1108644521</t>
  </si>
  <si>
    <t>NICOLE FRANZELLY</t>
  </si>
  <si>
    <t>RIOS ZEA</t>
  </si>
  <si>
    <t>3008547789</t>
  </si>
  <si>
    <t>karolzeacoronado@gmail.com</t>
  </si>
  <si>
    <t>1111549743</t>
  </si>
  <si>
    <t>ROSEMBERG DAVID</t>
  </si>
  <si>
    <t>REINA HERNANDEZ</t>
  </si>
  <si>
    <t>3212541144</t>
  </si>
  <si>
    <t>golosao913@gmail.com</t>
  </si>
  <si>
    <t>1115187968</t>
  </si>
  <si>
    <t>SAMUEL</t>
  </si>
  <si>
    <t>GARCIA AVALO</t>
  </si>
  <si>
    <t>samuelgarciaavalo@gmail.com</t>
  </si>
  <si>
    <t>1108336005</t>
  </si>
  <si>
    <t>SAMUEL ANDRES</t>
  </si>
  <si>
    <t>ARANGO VILLALOBOS</t>
  </si>
  <si>
    <t>3212548963</t>
  </si>
  <si>
    <t>donaldtafur@gmail.com</t>
  </si>
  <si>
    <t>1110371356</t>
  </si>
  <si>
    <t>SAMUEL ANTONIO</t>
  </si>
  <si>
    <t>CARMONA BERNAL</t>
  </si>
  <si>
    <t>3176987466</t>
  </si>
  <si>
    <t>andreabernalgutman@gmail.com</t>
  </si>
  <si>
    <t>1104823688</t>
  </si>
  <si>
    <t>SANTIAGO</t>
  </si>
  <si>
    <t>BURBANO HERNANDEZ</t>
  </si>
  <si>
    <t>3172547893</t>
  </si>
  <si>
    <t>santi.bb2010@hotmail.com</t>
  </si>
  <si>
    <t>1111549822</t>
  </si>
  <si>
    <t>SARAY DANIELA</t>
  </si>
  <si>
    <t>CAICEDO ESTRADA</t>
  </si>
  <si>
    <t>3002365472</t>
  </si>
  <si>
    <t>naviabernalshirley@gmail.com</t>
  </si>
  <si>
    <t>1111550975</t>
  </si>
  <si>
    <t>VALERIA</t>
  </si>
  <si>
    <t>ORTIZ MAQUILLON</t>
  </si>
  <si>
    <t>3002365441</t>
  </si>
  <si>
    <t>rocio77750@gmail.com</t>
  </si>
  <si>
    <t>1107071890</t>
  </si>
  <si>
    <t>YULIANA</t>
  </si>
  <si>
    <t>REYES DIAZ</t>
  </si>
  <si>
    <t>3127792821</t>
  </si>
  <si>
    <t>yd5304264@gmail.com</t>
  </si>
  <si>
    <t>Servicio Nacional de Aprendizaje 
Centro de la Construcción</t>
  </si>
  <si>
    <t>REGISTRO DE ASISTENCIA / INASISTENCIA POR COHORTE
III TRIMESTRE DE 2025</t>
  </si>
  <si>
    <t>No.</t>
  </si>
  <si>
    <t>Aprendiz</t>
  </si>
  <si>
    <t>Jornada</t>
  </si>
  <si>
    <t>Julio</t>
  </si>
  <si>
    <t>Agosto</t>
  </si>
  <si>
    <t>Septiembre</t>
  </si>
  <si>
    <t>Octubre</t>
  </si>
  <si>
    <t>Observaciones</t>
  </si>
  <si>
    <t>V</t>
  </si>
  <si>
    <t>S</t>
  </si>
  <si>
    <t>D</t>
  </si>
  <si>
    <t>L</t>
  </si>
  <si>
    <t>M</t>
  </si>
  <si>
    <t>J</t>
  </si>
  <si>
    <t>Emanuell Pino Cardona</t>
  </si>
  <si>
    <t>T</t>
  </si>
  <si>
    <t>N</t>
  </si>
  <si>
    <t>Grey Barrera Llorente</t>
  </si>
  <si>
    <t>Ingrid Saray Murillo Garces</t>
  </si>
  <si>
    <t>Isabella Torres Sanchez</t>
  </si>
  <si>
    <t>Jhoan Sebastian Garcia Nandar</t>
  </si>
  <si>
    <t>Juan David Botina Londoño</t>
  </si>
  <si>
    <t>Juan Sebastian Gonzalez Rosero</t>
  </si>
  <si>
    <t>Karen Dayana Delgado Melendez</t>
  </si>
  <si>
    <t>Karen Sofia Gutierrez Marulanda</t>
  </si>
  <si>
    <t>Karol Liceth Viveros Loaiza</t>
  </si>
  <si>
    <t>Laura Michel Rojas Monedero</t>
  </si>
  <si>
    <t>Maria Sinayde Los Angeles Flores Canache</t>
  </si>
  <si>
    <t>Melany Obando Micolta</t>
  </si>
  <si>
    <t>Nicol Valeria Cuartas Loaiza</t>
  </si>
  <si>
    <t>Nicole Franzelly Rios Zea</t>
  </si>
  <si>
    <t>Rosemberg David Reina Hernandez</t>
  </si>
  <si>
    <t>Samuel Andres Arango Villalobos</t>
  </si>
  <si>
    <t>Samuel Antonio Carmona Bernal</t>
  </si>
  <si>
    <t>Samuel Garcia Avalo</t>
  </si>
  <si>
    <t>Santiago Burbano Hernandez</t>
  </si>
  <si>
    <t>Saray Daniela Caicedo Estrada</t>
  </si>
  <si>
    <t>Valeria Ortiz Maquillon</t>
  </si>
  <si>
    <t>Yuliana Reyes Diaz</t>
  </si>
  <si>
    <t>Asiste</t>
  </si>
  <si>
    <t>Asiste - llega tarde</t>
  </si>
  <si>
    <t>No asiste</t>
  </si>
  <si>
    <t>Inasistencia justificada</t>
  </si>
  <si>
    <t>Sesión ejecutada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</si>
  <si>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</si>
  <si>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</si>
  <si>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</si>
  <si>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</si>
  <si>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</si>
  <si>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</si>
  <si>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</si>
  <si>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</si>
  <si>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</si>
  <si>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</si>
  <si>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</si>
  <si>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</si>
  <si>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</si>
  <si>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</si>
  <si>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</si>
  <si>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</si>
  <si>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</si>
  <si>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</si>
  <si>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</si>
  <si>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</si>
  <si>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</si>
  <si>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</si>
  <si>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</si>
  <si>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</si>
  <si>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</si>
  <si>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</si>
  <si>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</si>
  <si>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</si>
  <si>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</si>
  <si>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</si>
  <si>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</si>
  <si>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</si>
  <si>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</si>
  <si>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</si>
  <si>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</si>
  <si>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</si>
  <si>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</si>
  <si>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</si>
  <si>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</si>
  <si>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</si>
  <si>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</si>
  <si>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</si>
  <si>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</si>
  <si>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</si>
  <si>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</si>
  <si>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</si>
  <si>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</si>
  <si>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</si>
  <si>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</si>
  <si>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</si>
  <si>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</si>
  <si>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</si>
  <si>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</si>
  <si>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</si>
  <si>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</si>
  <si>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</si>
  <si>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</si>
  <si>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</si>
  <si>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</si>
  <si>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</si>
  <si>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</si>
  <si>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</si>
  <si>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</si>
  <si>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</si>
  <si>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</si>
  <si>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</si>
  <si>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</si>
  <si>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</si>
  <si>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</si>
  <si>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</si>
  <si>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</si>
  <si>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</si>
  <si>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</si>
  <si>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</si>
  <si>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</si>
  <si>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</si>
  <si>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</si>
  <si>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</si>
  <si>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</si>
  <si>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</si>
  <si>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</si>
  <si>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 xml:space="preserve">ERIKA ANDREA OCAMPO MOLINA 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</si>
  <si>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</si>
  <si>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</si>
  <si>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</si>
  <si>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</si>
  <si>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</si>
  <si>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</si>
  <si>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</si>
  <si>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</si>
  <si>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</si>
  <si>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</si>
  <si>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</si>
  <si>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</si>
  <si>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</si>
  <si>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</si>
  <si>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</si>
  <si>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</si>
  <si>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</si>
  <si>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</si>
  <si>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</si>
  <si>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</si>
  <si>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</si>
  <si>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</si>
  <si>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</si>
  <si>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</si>
  <si>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</si>
  <si>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</si>
  <si>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</si>
  <si>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</si>
  <si>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</si>
  <si>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</si>
  <si>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</si>
  <si>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</si>
  <si>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</si>
  <si>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</si>
  <si>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</si>
  <si>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</si>
  <si>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</si>
  <si>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</si>
  <si>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</si>
  <si>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</si>
  <si>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</si>
  <si>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</si>
  <si>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</si>
  <si>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</si>
  <si>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</si>
  <si>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</si>
  <si>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</si>
  <si>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</si>
  <si>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</si>
  <si>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</si>
  <si>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</si>
  <si>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</si>
  <si>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</si>
  <si>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</si>
  <si>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</si>
  <si>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</si>
  <si>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</si>
  <si>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</si>
  <si>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</si>
  <si>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</si>
  <si>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</si>
  <si>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</si>
  <si>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</si>
  <si>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</si>
  <si>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</si>
  <si>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</si>
  <si>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</si>
  <si>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</si>
  <si>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</si>
  <si>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</si>
  <si>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</si>
  <si>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</si>
  <si>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</si>
  <si>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</si>
  <si>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</si>
  <si>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</si>
  <si>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</si>
  <si>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</si>
  <si>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</si>
  <si>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</si>
  <si>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</si>
  <si>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</si>
  <si>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</si>
  <si>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</si>
  <si>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</si>
  <si>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</si>
  <si>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</si>
  <si>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</si>
  <si>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</si>
  <si>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</si>
  <si>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</si>
  <si>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</si>
  <si>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</si>
  <si>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</si>
  <si>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</si>
  <si>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</si>
  <si>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</si>
  <si>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</si>
  <si>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</si>
  <si>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</si>
  <si>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</si>
  <si>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</si>
  <si>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</si>
  <si>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</si>
  <si>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</si>
  <si>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</si>
  <si>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</si>
  <si>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</si>
  <si>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</si>
  <si>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</si>
  <si>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</si>
  <si>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</si>
  <si>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</si>
  <si>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</si>
  <si>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</si>
  <si>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</si>
  <si>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</si>
  <si>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</si>
  <si>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</si>
  <si>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</si>
  <si>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</si>
  <si>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</si>
  <si>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</si>
  <si>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</si>
  <si>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</si>
  <si>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</si>
  <si>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</si>
  <si>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</si>
  <si>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</si>
  <si>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</si>
  <si>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</si>
  <si>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</si>
  <si>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</si>
  <si>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</si>
  <si>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</si>
  <si>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</si>
  <si>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</si>
  <si>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</si>
  <si>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</si>
  <si>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</si>
  <si>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</si>
  <si>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</si>
  <si>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</si>
  <si>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</si>
  <si>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</si>
  <si>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</si>
  <si>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</si>
  <si>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</si>
  <si>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</si>
  <si>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</si>
  <si>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</si>
  <si>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</si>
  <si>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</si>
  <si>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</si>
  <si>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</si>
  <si>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</si>
  <si>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</si>
  <si>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</si>
  <si>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</si>
  <si>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</si>
  <si>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</si>
  <si>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</si>
  <si>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</si>
  <si>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</si>
  <si>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</si>
  <si>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</si>
  <si>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</si>
  <si>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</si>
  <si>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</si>
  <si>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</si>
  <si>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</si>
  <si>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</si>
  <si>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</si>
  <si>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</si>
  <si>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</si>
  <si>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</si>
  <si>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</si>
  <si>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</si>
  <si>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</si>
  <si>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</si>
  <si>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</si>
  <si>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</si>
  <si>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</si>
  <si>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</si>
  <si>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</si>
  <si>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</si>
  <si>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</si>
  <si>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</si>
  <si>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</si>
  <si>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</si>
  <si>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</si>
  <si>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</si>
  <si>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</si>
  <si>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</si>
  <si>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</si>
  <si>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</si>
  <si>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</si>
  <si>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</si>
  <si>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</si>
  <si>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</si>
  <si>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</si>
  <si>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</si>
  <si>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</si>
  <si>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</si>
  <si>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</si>
  <si>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</si>
  <si>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</si>
  <si>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</si>
  <si>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</si>
  <si>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</si>
  <si>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</si>
  <si>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</si>
  <si>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</si>
  <si>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</si>
  <si>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</si>
  <si>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</si>
  <si>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</si>
  <si>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</si>
  <si>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</si>
  <si>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</si>
  <si>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</si>
  <si>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</si>
  <si>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</si>
  <si>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</si>
  <si>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</si>
  <si>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</si>
  <si>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</si>
  <si>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</si>
  <si>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</si>
  <si>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</si>
  <si>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MONSEÑOR RAMÓN ARCILA (DIAGONAL 26 I 3T No. 80A-18)</t>
  </si>
  <si>
    <t>CALI - INSTITUCIÓN EDUCATIVA NUEVO LATIR (AVENIDA 2 NORTE No. 10-70)</t>
  </si>
  <si>
    <t>CALI - INSTITUCIÓN EDUCATIVA SANTO TOMÁS - C. A. S. D.  (CALLE 34 No. 3N -15) - SALA DE INFORMÁTICA DIBUJO</t>
  </si>
  <si>
    <t>CALI - INSTITUCIÓN EDUCATIVA SANTO TOMÁS - C. A. S. D.  (CALLE 34 No. 3N -15) - TALLER DE DIBUJO</t>
  </si>
  <si>
    <t>CALI - INSTITUCIÓN EDUCATIVA TÉCNICO INDUSTRIAL DIEZ DE MAYO (CARRERA 25 No. 26-13)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</si>
  <si>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</si>
  <si>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</si>
  <si>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</si>
  <si>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</si>
  <si>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</si>
  <si>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</si>
  <si>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</si>
  <si>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</si>
  <si>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</si>
  <si>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</si>
  <si>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</si>
  <si>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</si>
  <si>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</si>
  <si>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</si>
  <si>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</si>
  <si>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</si>
  <si>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</si>
  <si>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</si>
  <si>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</si>
  <si>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13:00 - 18:00</t>
  </si>
  <si>
    <t>14:00 - 18:00</t>
  </si>
  <si>
    <t>15:00 - 18:00</t>
  </si>
  <si>
    <t>17:00 - 21:00</t>
  </si>
  <si>
    <t>18:00 - 22:00</t>
  </si>
  <si>
    <t>Noviembre</t>
  </si>
  <si>
    <t>Diciembre</t>
  </si>
  <si>
    <t>REGISTRO DE ASISTENCIA / INASISTENCIA POR COHORTE
I TRIMESTRE DE 2026</t>
  </si>
  <si>
    <t>Febrero</t>
  </si>
  <si>
    <t>Marzo</t>
  </si>
  <si>
    <t>Abril</t>
  </si>
  <si>
    <t>EMANUELL PINO CARDONA</t>
  </si>
  <si>
    <t>INGRID SARAY MURILLO GARCES</t>
  </si>
  <si>
    <t>ISABELLA TORRES SANCHEZ</t>
  </si>
  <si>
    <t>Retiro Voluntario</t>
  </si>
  <si>
    <t>JHOAN SEBASTIAN GARCIA NANDAR</t>
  </si>
  <si>
    <t>JUAN DAVID BOTINA LONDOÑO</t>
  </si>
  <si>
    <t>JUAN SEBASTIAN GONZALEZ ROSERO</t>
  </si>
  <si>
    <t>KAREN SOFIA GUTIERREZ MARULANDA</t>
  </si>
  <si>
    <t>KAROL LICETH VIVEROS LOAIZA</t>
  </si>
  <si>
    <t>LAURA MICHEL ROJAS MONEDERO</t>
  </si>
  <si>
    <t>MARIA SINAYDE LOS ANGELES FLORES CANACHE</t>
  </si>
  <si>
    <t>MELANY OBANDO MICOLTA</t>
  </si>
  <si>
    <t>NICOL VALERIA CUARTAS LOAIZA</t>
  </si>
  <si>
    <t>NICOLE FRANZELLY RIOS ZEA</t>
  </si>
  <si>
    <t>ROSEMBERG DAVID REINA HERNANDEZ</t>
  </si>
  <si>
    <t>SAMUEL GARCIA AVALO</t>
  </si>
  <si>
    <t>SAMUEL ANDRES ARANGO VILLALOBOS</t>
  </si>
  <si>
    <t>SAMUEL ANTONIO CARMONA BERNAL</t>
  </si>
  <si>
    <t>SANTIAGO BURBANO HERNANDEZ</t>
  </si>
  <si>
    <t>SARAY DANIELA CAICEDO ESTRADA</t>
  </si>
  <si>
    <t>YULIANA REYES DIAZ</t>
  </si>
  <si>
    <t>Si</t>
  </si>
  <si>
    <t>No</t>
  </si>
  <si>
    <t>REGISTRO DE ASISTENCIA / INASISTENCIA POR COHORTE
II TRIMESTRE DE 2026</t>
  </si>
  <si>
    <t>Mayo</t>
  </si>
  <si>
    <t>Junio</t>
  </si>
  <si>
    <t>REGISTRO DE ASISTENCIA / INASISTENCIA POR COHORTE
III TRIMESTRE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</si>
</sst>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  <numFmt numFmtId="168" formatCode="dd/mm/yyyy"/>
  </numFmts>
  <fonts count="4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24"/>
      <color indexed="8"/>
      <name val="SansSerif"/>
      <charset val="2"/>
    </font>
    <font>
      <b/>
      <sz val="10"/>
      <color indexed="8"/>
      <name val="SansSerif"/>
      <charset val="2"/>
    </font>
    <font>
      <sz val="10"/>
      <color indexed="8"/>
      <name val="SansSerif"/>
      <charset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</fills>
  <borders count="17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9">
    <xf numFmtId="0" fontId="0" fillId="0" borderId="0"/>
    <xf numFmtId="0" fontId="8" fillId="0" borderId="1"/>
    <xf numFmtId="0" fontId="21" fillId="0" borderId="1"/>
    <xf numFmtId="0" fontId="21" fillId="0" borderId="1"/>
    <xf numFmtId="0" fontId="11" fillId="0" borderId="1"/>
    <xf numFmtId="0" fontId="7" fillId="0" borderId="1"/>
    <xf numFmtId="0" fontId="26" fillId="0" borderId="0" applyNumberFormat="0" applyFill="0" applyBorder="0" applyAlignment="0" applyProtection="0"/>
    <xf numFmtId="0" fontId="6" fillId="0" borderId="1"/>
    <xf numFmtId="0" fontId="28" fillId="0" borderId="1"/>
    <xf numFmtId="0" fontId="31" fillId="0" borderId="1"/>
    <xf numFmtId="0" fontId="21" fillId="0" borderId="1"/>
    <xf numFmtId="0" fontId="32" fillId="0" borderId="1"/>
    <xf numFmtId="0" fontId="5" fillId="0" borderId="1"/>
    <xf numFmtId="0" fontId="4" fillId="0" borderId="1"/>
    <xf numFmtId="0" fontId="3" fillId="0" borderId="1"/>
    <xf numFmtId="0" fontId="35" fillId="0" borderId="1"/>
    <xf numFmtId="0" fontId="2" fillId="0" borderId="1"/>
    <xf numFmtId="0" fontId="1" fillId="0" borderId="1"/>
    <xf numFmtId="0" fontId="38" fillId="0" borderId="1"/>
  </cellStyleXfs>
  <cellXfs count="408">
    <xf numFmtId="0" fontId="0" fillId="0" borderId="0" xfId="0"/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center" vertical="center" wrapText="1"/>
    </xf>
    <xf numFmtId="0" fontId="22" fillId="0" borderId="1" xfId="4" applyFont="1"/>
    <xf numFmtId="1" fontId="22" fillId="0" borderId="1" xfId="4" applyNumberFormat="1" applyFont="1" applyAlignment="1">
      <alignment horizontal="center"/>
    </xf>
    <xf numFmtId="0" fontId="24" fillId="0" borderId="1" xfId="4" applyFont="1" applyAlignment="1">
      <alignment vertical="center"/>
    </xf>
    <xf numFmtId="0" fontId="24" fillId="0" borderId="1" xfId="4" applyFont="1" applyAlignment="1">
      <alignment horizontal="center" vertical="center"/>
    </xf>
    <xf numFmtId="0" fontId="17" fillId="0" borderId="1" xfId="4" applyFont="1" applyAlignment="1">
      <alignment vertical="center"/>
    </xf>
    <xf numFmtId="0" fontId="17" fillId="0" borderId="1" xfId="4" applyFont="1" applyAlignment="1">
      <alignment horizontal="center" vertical="center"/>
    </xf>
    <xf numFmtId="0" fontId="25" fillId="0" borderId="1" xfId="4" applyFont="1" applyAlignment="1">
      <alignment vertical="center"/>
    </xf>
    <xf numFmtId="0" fontId="17" fillId="6" borderId="17" xfId="4" applyFont="1" applyFill="1" applyBorder="1" applyAlignment="1" applyProtection="1">
      <alignment horizontal="center" vertical="center"/>
      <protection locked="0"/>
    </xf>
    <xf numFmtId="0" fontId="17" fillId="6" borderId="31" xfId="4" applyFont="1" applyFill="1" applyBorder="1" applyAlignment="1" applyProtection="1">
      <alignment horizontal="center" vertical="center"/>
      <protection locked="0"/>
    </xf>
    <xf numFmtId="0" fontId="13" fillId="0" borderId="23" xfId="4" applyFont="1" applyBorder="1" applyAlignment="1">
      <alignment horizontal="right" vertical="center"/>
    </xf>
    <xf numFmtId="0" fontId="13" fillId="0" borderId="24" xfId="4" applyFont="1" applyBorder="1" applyAlignment="1">
      <alignment horizontal="right" vertical="center"/>
    </xf>
    <xf numFmtId="0" fontId="13" fillId="0" borderId="14" xfId="4" applyFont="1" applyBorder="1" applyAlignment="1">
      <alignment horizontal="right" vertical="center"/>
    </xf>
    <xf numFmtId="0" fontId="13" fillId="0" borderId="15" xfId="4" applyFont="1" applyBorder="1" applyAlignment="1">
      <alignment horizontal="right" vertical="center"/>
    </xf>
    <xf numFmtId="0" fontId="13" fillId="0" borderId="21" xfId="4" applyFont="1" applyBorder="1" applyAlignment="1">
      <alignment horizontal="right" vertical="center"/>
    </xf>
    <xf numFmtId="0" fontId="13" fillId="0" borderId="22" xfId="4" applyFont="1" applyBorder="1" applyAlignment="1">
      <alignment horizontal="right" vertical="center"/>
    </xf>
    <xf numFmtId="0" fontId="13" fillId="0" borderId="26" xfId="4" applyFont="1" applyBorder="1" applyAlignment="1">
      <alignment horizontal="right" vertical="center"/>
    </xf>
    <xf numFmtId="0" fontId="13" fillId="0" borderId="27" xfId="4" applyFont="1" applyBorder="1" applyAlignment="1">
      <alignment horizontal="right" vertical="center"/>
    </xf>
    <xf numFmtId="0" fontId="13" fillId="0" borderId="1" xfId="4" applyFont="1" applyAlignment="1">
      <alignment vertical="center"/>
    </xf>
    <xf numFmtId="0" fontId="24" fillId="12" borderId="1" xfId="4" applyFont="1" applyFill="1" applyAlignment="1">
      <alignment vertical="center"/>
    </xf>
    <xf numFmtId="0" fontId="24" fillId="12" borderId="1" xfId="4" applyFont="1" applyFill="1" applyAlignment="1">
      <alignment horizontal="left" vertical="center"/>
    </xf>
    <xf numFmtId="0" fontId="24" fillId="12" borderId="1" xfId="4" applyFont="1" applyFill="1" applyAlignment="1">
      <alignment horizontal="right" vertical="center"/>
    </xf>
    <xf numFmtId="0" fontId="24" fillId="12" borderId="1" xfId="4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3" fillId="11" borderId="40" xfId="4" applyFont="1" applyFill="1" applyBorder="1" applyAlignment="1">
      <alignment horizontal="center" vertical="center"/>
    </xf>
    <xf numFmtId="0" fontId="13" fillId="9" borderId="40" xfId="4" applyFont="1" applyFill="1" applyBorder="1" applyAlignment="1">
      <alignment horizontal="center" vertical="center"/>
    </xf>
    <xf numFmtId="0" fontId="17" fillId="11" borderId="31" xfId="4" applyFont="1" applyFill="1" applyBorder="1" applyAlignment="1" applyProtection="1">
      <alignment horizontal="center" vertical="center"/>
      <protection locked="0"/>
    </xf>
    <xf numFmtId="0" fontId="17" fillId="11" borderId="17" xfId="4" applyFont="1" applyFill="1" applyBorder="1" applyAlignment="1" applyProtection="1">
      <alignment horizontal="center" vertical="center"/>
      <protection locked="0"/>
    </xf>
    <xf numFmtId="0" fontId="17" fillId="11" borderId="30" xfId="4" applyFont="1" applyFill="1" applyBorder="1" applyAlignment="1" applyProtection="1">
      <alignment horizontal="center" vertical="center"/>
      <protection locked="0"/>
    </xf>
    <xf numFmtId="0" fontId="27" fillId="0" borderId="1" xfId="4" applyFont="1"/>
    <xf numFmtId="0" fontId="13" fillId="8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7" fillId="6" borderId="42" xfId="4" applyFont="1" applyFill="1" applyBorder="1" applyAlignment="1" applyProtection="1">
      <alignment horizontal="center" vertical="center"/>
      <protection locked="0"/>
    </xf>
    <xf numFmtId="0" fontId="17" fillId="6" borderId="27" xfId="4" applyFont="1" applyFill="1" applyBorder="1" applyAlignment="1" applyProtection="1">
      <alignment horizontal="center" vertical="center"/>
      <protection locked="0"/>
    </xf>
    <xf numFmtId="0" fontId="13" fillId="9" borderId="43" xfId="4" applyFont="1" applyFill="1" applyBorder="1" applyAlignment="1">
      <alignment horizontal="center" vertical="center"/>
    </xf>
    <xf numFmtId="0" fontId="13" fillId="11" borderId="44" xfId="4" applyFont="1" applyFill="1" applyBorder="1" applyAlignment="1">
      <alignment horizontal="center" vertical="center"/>
    </xf>
    <xf numFmtId="0" fontId="13" fillId="9" borderId="44" xfId="4" applyFont="1" applyFill="1" applyBorder="1" applyAlignment="1">
      <alignment horizontal="center" vertical="center"/>
    </xf>
    <xf numFmtId="0" fontId="13" fillId="9" borderId="45" xfId="4" applyFont="1" applyFill="1" applyBorder="1" applyAlignment="1">
      <alignment horizontal="center" vertical="center"/>
    </xf>
    <xf numFmtId="0" fontId="17" fillId="6" borderId="48" xfId="4" applyFont="1" applyFill="1" applyBorder="1" applyAlignment="1" applyProtection="1">
      <alignment horizontal="center" vertical="center"/>
      <protection locked="0"/>
    </xf>
    <xf numFmtId="0" fontId="17" fillId="6" borderId="49" xfId="4" applyFont="1" applyFill="1" applyBorder="1" applyAlignment="1" applyProtection="1">
      <alignment horizontal="center" vertical="center"/>
      <protection locked="0"/>
    </xf>
    <xf numFmtId="0" fontId="17" fillId="6" borderId="14" xfId="4" applyFont="1" applyFill="1" applyBorder="1" applyAlignment="1" applyProtection="1">
      <alignment horizontal="center" vertical="center"/>
      <protection locked="0"/>
    </xf>
    <xf numFmtId="0" fontId="17" fillId="11" borderId="52" xfId="4" applyFont="1" applyFill="1" applyBorder="1" applyAlignment="1" applyProtection="1">
      <alignment horizontal="center" vertical="center"/>
      <protection locked="0"/>
    </xf>
    <xf numFmtId="0" fontId="17" fillId="6" borderId="52" xfId="4" applyFont="1" applyFill="1" applyBorder="1" applyAlignment="1" applyProtection="1">
      <alignment horizontal="center" vertical="center"/>
      <protection locked="0"/>
    </xf>
    <xf numFmtId="0" fontId="29" fillId="6" borderId="1" xfId="4" applyFont="1" applyFill="1"/>
    <xf numFmtId="0" fontId="17" fillId="6" borderId="53" xfId="4" applyFont="1" applyFill="1" applyBorder="1" applyAlignment="1" applyProtection="1">
      <alignment horizontal="center" vertical="center"/>
      <protection locked="0"/>
    </xf>
    <xf numFmtId="0" fontId="17" fillId="6" borderId="55" xfId="4" applyFont="1" applyFill="1" applyBorder="1" applyAlignment="1" applyProtection="1">
      <alignment horizontal="center" vertical="center"/>
      <protection locked="0"/>
    </xf>
    <xf numFmtId="0" fontId="17" fillId="6" borderId="57" xfId="4" applyFont="1" applyFill="1" applyBorder="1" applyAlignment="1" applyProtection="1">
      <alignment horizontal="center" vertical="center"/>
      <protection locked="0"/>
    </xf>
    <xf numFmtId="0" fontId="17" fillId="6" borderId="58" xfId="4" applyFont="1" applyFill="1" applyBorder="1" applyAlignment="1" applyProtection="1">
      <alignment horizontal="center" vertical="center"/>
      <protection locked="0"/>
    </xf>
    <xf numFmtId="0" fontId="24" fillId="12" borderId="5" xfId="4" applyFont="1" applyFill="1" applyBorder="1" applyAlignment="1">
      <alignment horizontal="center" vertical="center"/>
    </xf>
    <xf numFmtId="0" fontId="24" fillId="12" borderId="59" xfId="4" applyFont="1" applyFill="1" applyBorder="1" applyAlignment="1">
      <alignment horizontal="center" vertical="center"/>
    </xf>
    <xf numFmtId="0" fontId="24" fillId="12" borderId="60" xfId="4" applyFont="1" applyFill="1" applyBorder="1" applyAlignment="1">
      <alignment horizontal="center" vertical="center"/>
    </xf>
    <xf numFmtId="0" fontId="24" fillId="12" borderId="61" xfId="4" applyFont="1" applyFill="1" applyBorder="1" applyAlignment="1">
      <alignment horizontal="center" vertical="center"/>
    </xf>
    <xf numFmtId="0" fontId="24" fillId="12" borderId="62" xfId="4" applyFont="1" applyFill="1" applyBorder="1" applyAlignment="1">
      <alignment horizontal="center" vertical="center"/>
    </xf>
    <xf numFmtId="0" fontId="24" fillId="12" borderId="63" xfId="4" applyFont="1" applyFill="1" applyBorder="1" applyAlignment="1">
      <alignment horizontal="center" vertical="center"/>
    </xf>
    <xf numFmtId="0" fontId="24" fillId="12" borderId="64" xfId="4" applyFont="1" applyFill="1" applyBorder="1" applyAlignment="1">
      <alignment horizontal="center" vertical="center"/>
    </xf>
    <xf numFmtId="0" fontId="24" fillId="12" borderId="65" xfId="4" applyFont="1" applyFill="1" applyBorder="1" applyAlignment="1">
      <alignment horizontal="center" vertical="center"/>
    </xf>
    <xf numFmtId="0" fontId="24" fillId="12" borderId="66" xfId="4" applyFont="1" applyFill="1" applyBorder="1" applyAlignment="1">
      <alignment horizontal="center" vertical="center"/>
    </xf>
    <xf numFmtId="0" fontId="10" fillId="10" borderId="39" xfId="4" applyFont="1" applyFill="1" applyBorder="1" applyAlignment="1">
      <alignment vertical="center"/>
    </xf>
    <xf numFmtId="0" fontId="10" fillId="10" borderId="68" xfId="4" applyFont="1" applyFill="1" applyBorder="1" applyAlignment="1">
      <alignment vertical="center"/>
    </xf>
    <xf numFmtId="0" fontId="10" fillId="10" borderId="46" xfId="4" applyFont="1" applyFill="1" applyBorder="1" applyAlignment="1">
      <alignment vertical="center" wrapText="1"/>
    </xf>
    <xf numFmtId="0" fontId="10" fillId="10" borderId="47" xfId="4" applyFont="1" applyFill="1" applyBorder="1" applyAlignment="1">
      <alignment horizontal="center" vertical="center" wrapText="1"/>
    </xf>
    <xf numFmtId="0" fontId="24" fillId="12" borderId="71" xfId="4" applyFont="1" applyFill="1" applyBorder="1" applyAlignment="1">
      <alignment horizontal="center" vertical="center"/>
    </xf>
    <xf numFmtId="0" fontId="24" fillId="12" borderId="8" xfId="4" applyFont="1" applyFill="1" applyBorder="1" applyAlignment="1">
      <alignment horizontal="center" vertical="center"/>
    </xf>
    <xf numFmtId="0" fontId="24" fillId="12" borderId="72" xfId="4" applyFont="1" applyFill="1" applyBorder="1" applyAlignment="1">
      <alignment horizontal="center" vertical="center"/>
    </xf>
    <xf numFmtId="0" fontId="17" fillId="6" borderId="73" xfId="4" applyFont="1" applyFill="1" applyBorder="1" applyAlignment="1" applyProtection="1">
      <alignment horizontal="center" vertical="center"/>
      <protection locked="0"/>
    </xf>
    <xf numFmtId="0" fontId="17" fillId="6" borderId="74" xfId="4" applyFont="1" applyFill="1" applyBorder="1" applyAlignment="1" applyProtection="1">
      <alignment horizontal="center" vertical="center"/>
      <protection locked="0"/>
    </xf>
    <xf numFmtId="0" fontId="17" fillId="6" borderId="75" xfId="4" applyFont="1" applyFill="1" applyBorder="1" applyAlignment="1" applyProtection="1">
      <alignment horizontal="center" vertical="center"/>
      <protection locked="0"/>
    </xf>
    <xf numFmtId="0" fontId="17" fillId="6" borderId="78" xfId="4" applyFont="1" applyFill="1" applyBorder="1" applyAlignment="1" applyProtection="1">
      <alignment horizontal="center" vertical="center"/>
      <protection locked="0"/>
    </xf>
    <xf numFmtId="0" fontId="24" fillId="9" borderId="1" xfId="4" applyFont="1" applyFill="1" applyAlignment="1">
      <alignment horizontal="right" vertical="center"/>
    </xf>
    <xf numFmtId="0" fontId="24" fillId="9" borderId="1" xfId="4" applyFont="1" applyFill="1" applyAlignment="1">
      <alignment horizontal="left" vertical="center"/>
    </xf>
    <xf numFmtId="0" fontId="22" fillId="9" borderId="1" xfId="4" applyFont="1" applyFill="1"/>
    <xf numFmtId="0" fontId="0" fillId="6" borderId="0" xfId="0" applyFill="1"/>
    <xf numFmtId="0" fontId="5" fillId="0" borderId="1" xfId="12"/>
    <xf numFmtId="0" fontId="13" fillId="9" borderId="82" xfId="4" applyFont="1" applyFill="1" applyBorder="1" applyAlignment="1">
      <alignment horizontal="center" vertical="center"/>
    </xf>
    <xf numFmtId="0" fontId="13" fillId="11" borderId="43" xfId="4" applyFont="1" applyFill="1" applyBorder="1" applyAlignment="1">
      <alignment horizontal="center" vertical="center"/>
    </xf>
    <xf numFmtId="0" fontId="13" fillId="11" borderId="45" xfId="4" applyFont="1" applyFill="1" applyBorder="1" applyAlignment="1">
      <alignment horizontal="center" vertical="center"/>
    </xf>
    <xf numFmtId="0" fontId="13" fillId="11" borderId="83" xfId="4" applyFont="1" applyFill="1" applyBorder="1" applyAlignment="1">
      <alignment horizontal="center" vertical="center"/>
    </xf>
    <xf numFmtId="0" fontId="13" fillId="9" borderId="84" xfId="4" applyFont="1" applyFill="1" applyBorder="1" applyAlignment="1">
      <alignment horizontal="center" vertical="center"/>
    </xf>
    <xf numFmtId="0" fontId="13" fillId="9" borderId="85" xfId="4" applyFont="1" applyFill="1" applyBorder="1" applyAlignment="1">
      <alignment horizontal="center" vertical="center"/>
    </xf>
    <xf numFmtId="0" fontId="13" fillId="9" borderId="86" xfId="4" applyFont="1" applyFill="1" applyBorder="1" applyAlignment="1">
      <alignment horizontal="center" vertical="center"/>
    </xf>
    <xf numFmtId="0" fontId="13" fillId="9" borderId="87" xfId="4" applyFont="1" applyFill="1" applyBorder="1" applyAlignment="1">
      <alignment horizontal="center" vertical="center"/>
    </xf>
    <xf numFmtId="0" fontId="13" fillId="11" borderId="87" xfId="4" applyFont="1" applyFill="1" applyBorder="1" applyAlignment="1">
      <alignment horizontal="center" vertical="center"/>
    </xf>
    <xf numFmtId="0" fontId="13" fillId="6" borderId="88" xfId="4" applyFont="1" applyFill="1" applyBorder="1" applyAlignment="1">
      <alignment horizontal="center" vertical="center"/>
    </xf>
    <xf numFmtId="0" fontId="13" fillId="9" borderId="23" xfId="4" applyFont="1" applyFill="1" applyBorder="1" applyAlignment="1">
      <alignment horizontal="center" vertical="center"/>
    </xf>
    <xf numFmtId="0" fontId="13" fillId="11" borderId="77" xfId="4" applyFont="1" applyFill="1" applyBorder="1" applyAlignment="1">
      <alignment horizontal="center" vertical="center"/>
    </xf>
    <xf numFmtId="0" fontId="13" fillId="9" borderId="77" xfId="4" applyFont="1" applyFill="1" applyBorder="1" applyAlignment="1">
      <alignment horizontal="center" vertical="center"/>
    </xf>
    <xf numFmtId="0" fontId="13" fillId="6" borderId="77" xfId="4" applyFont="1" applyFill="1" applyBorder="1" applyAlignment="1">
      <alignment horizontal="center" vertical="center"/>
    </xf>
    <xf numFmtId="0" fontId="17" fillId="0" borderId="89" xfId="4" applyFont="1" applyBorder="1" applyAlignment="1">
      <alignment horizontal="center" vertical="center"/>
    </xf>
    <xf numFmtId="0" fontId="17" fillId="11" borderId="48" xfId="4" applyFont="1" applyFill="1" applyBorder="1" applyAlignment="1" applyProtection="1">
      <alignment horizontal="center" vertical="center"/>
      <protection locked="0"/>
    </xf>
    <xf numFmtId="0" fontId="17" fillId="6" borderId="90" xfId="4" applyFont="1" applyFill="1" applyBorder="1" applyAlignment="1" applyProtection="1">
      <alignment horizontal="center" vertical="center"/>
      <protection locked="0"/>
    </xf>
    <xf numFmtId="0" fontId="17" fillId="11" borderId="91" xfId="4" applyFont="1" applyFill="1" applyBorder="1" applyAlignment="1" applyProtection="1">
      <alignment horizontal="center" vertical="center"/>
      <protection locked="0"/>
    </xf>
    <xf numFmtId="0" fontId="17" fillId="6" borderId="91" xfId="4" applyFont="1" applyFill="1" applyBorder="1" applyAlignment="1" applyProtection="1">
      <alignment horizontal="center" vertical="center"/>
      <protection locked="0"/>
    </xf>
    <xf numFmtId="0" fontId="17" fillId="0" borderId="92" xfId="4" applyFont="1" applyBorder="1" applyAlignment="1">
      <alignment horizontal="center" vertical="center"/>
    </xf>
    <xf numFmtId="0" fontId="17" fillId="11" borderId="49" xfId="4" applyFont="1" applyFill="1" applyBorder="1" applyAlignment="1" applyProtection="1">
      <alignment horizontal="center" vertical="center"/>
      <protection locked="0"/>
    </xf>
    <xf numFmtId="0" fontId="17" fillId="11" borderId="74" xfId="4" applyFont="1" applyFill="1" applyBorder="1" applyAlignment="1" applyProtection="1">
      <alignment horizontal="center" vertical="center"/>
      <protection locked="0"/>
    </xf>
    <xf numFmtId="0" fontId="17" fillId="9" borderId="93" xfId="4" applyFont="1" applyFill="1" applyBorder="1" applyAlignment="1">
      <alignment horizontal="center" vertical="center"/>
    </xf>
    <xf numFmtId="0" fontId="17" fillId="9" borderId="33" xfId="4" applyFont="1" applyFill="1" applyBorder="1" applyAlignment="1" applyProtection="1">
      <alignment horizontal="center" vertical="center"/>
      <protection locked="0"/>
    </xf>
    <xf numFmtId="0" fontId="17" fillId="9" borderId="50" xfId="4" applyFont="1" applyFill="1" applyBorder="1" applyAlignment="1" applyProtection="1">
      <alignment horizontal="center" vertical="center"/>
      <protection locked="0"/>
    </xf>
    <xf numFmtId="0" fontId="17" fillId="11" borderId="50" xfId="4" applyFont="1" applyFill="1" applyBorder="1" applyAlignment="1" applyProtection="1">
      <alignment horizontal="center" vertical="center"/>
      <protection locked="0"/>
    </xf>
    <xf numFmtId="0" fontId="17" fillId="9" borderId="30" xfId="4" applyFont="1" applyFill="1" applyBorder="1" applyAlignment="1" applyProtection="1">
      <alignment horizontal="center" vertical="center"/>
      <protection locked="0"/>
    </xf>
    <xf numFmtId="0" fontId="17" fillId="9" borderId="20" xfId="4" applyFont="1" applyFill="1" applyBorder="1" applyAlignment="1" applyProtection="1">
      <alignment horizontal="center" vertical="center"/>
      <protection locked="0"/>
    </xf>
    <xf numFmtId="0" fontId="17" fillId="11" borderId="29" xfId="4" applyFont="1" applyFill="1" applyBorder="1" applyAlignment="1" applyProtection="1">
      <alignment horizontal="center" vertical="center"/>
      <protection locked="0"/>
    </xf>
    <xf numFmtId="0" fontId="17" fillId="9" borderId="29" xfId="4" applyFont="1" applyFill="1" applyBorder="1" applyAlignment="1" applyProtection="1">
      <alignment horizontal="center" vertical="center"/>
      <protection locked="0"/>
    </xf>
    <xf numFmtId="0" fontId="17" fillId="0" borderId="94" xfId="4" applyFont="1" applyBorder="1" applyAlignment="1">
      <alignment horizontal="center" vertical="center"/>
    </xf>
    <xf numFmtId="0" fontId="17" fillId="6" borderId="14" xfId="4" applyFont="1" applyFill="1" applyBorder="1" applyAlignment="1">
      <alignment horizontal="center" vertical="center"/>
    </xf>
    <xf numFmtId="0" fontId="17" fillId="6" borderId="53" xfId="4" applyFont="1" applyFill="1" applyBorder="1" applyAlignment="1">
      <alignment horizontal="center" vertical="center"/>
    </xf>
    <xf numFmtId="0" fontId="17" fillId="11" borderId="53" xfId="4" applyFont="1" applyFill="1" applyBorder="1" applyAlignment="1">
      <alignment horizontal="center" vertical="center"/>
    </xf>
    <xf numFmtId="0" fontId="17" fillId="6" borderId="75" xfId="4" applyFont="1" applyFill="1" applyBorder="1" applyAlignment="1">
      <alignment horizontal="center" vertical="center"/>
    </xf>
    <xf numFmtId="0" fontId="17" fillId="6" borderId="15" xfId="4" applyFont="1" applyFill="1" applyBorder="1" applyAlignment="1">
      <alignment horizontal="center" vertical="center"/>
    </xf>
    <xf numFmtId="0" fontId="17" fillId="6" borderId="21" xfId="4" applyFont="1" applyFill="1" applyBorder="1" applyAlignment="1">
      <alignment horizontal="center" vertical="center"/>
    </xf>
    <xf numFmtId="0" fontId="17" fillId="6" borderId="56" xfId="4" applyFont="1" applyFill="1" applyBorder="1" applyAlignment="1">
      <alignment horizontal="center" vertical="center"/>
    </xf>
    <xf numFmtId="0" fontId="17" fillId="11" borderId="56" xfId="4" applyFont="1" applyFill="1" applyBorder="1" applyAlignment="1">
      <alignment horizontal="center" vertical="center"/>
    </xf>
    <xf numFmtId="0" fontId="17" fillId="6" borderId="76" xfId="4" applyFont="1" applyFill="1" applyBorder="1" applyAlignment="1">
      <alignment horizontal="center" vertical="center"/>
    </xf>
    <xf numFmtId="0" fontId="17" fillId="6" borderId="22" xfId="4" applyFont="1" applyFill="1" applyBorder="1" applyAlignment="1">
      <alignment horizontal="center" vertical="center"/>
    </xf>
    <xf numFmtId="0" fontId="17" fillId="6" borderId="23" xfId="4" applyFont="1" applyFill="1" applyBorder="1" applyAlignment="1">
      <alignment horizontal="center" vertical="center"/>
    </xf>
    <xf numFmtId="0" fontId="17" fillId="6" borderId="40" xfId="4" applyFont="1" applyFill="1" applyBorder="1" applyAlignment="1">
      <alignment horizontal="center" vertical="center"/>
    </xf>
    <xf numFmtId="0" fontId="17" fillId="11" borderId="40" xfId="4" applyFont="1" applyFill="1" applyBorder="1" applyAlignment="1">
      <alignment horizontal="center" vertical="center"/>
    </xf>
    <xf numFmtId="0" fontId="17" fillId="6" borderId="77" xfId="4" applyFont="1" applyFill="1" applyBorder="1" applyAlignment="1">
      <alignment horizontal="center" vertical="center"/>
    </xf>
    <xf numFmtId="0" fontId="17" fillId="6" borderId="24" xfId="4" applyFont="1" applyFill="1" applyBorder="1" applyAlignment="1">
      <alignment horizontal="center" vertical="center"/>
    </xf>
    <xf numFmtId="0" fontId="17" fillId="6" borderId="1" xfId="4" applyFont="1" applyFill="1" applyAlignment="1">
      <alignment vertical="center"/>
    </xf>
    <xf numFmtId="0" fontId="17" fillId="6" borderId="1" xfId="4" applyFont="1" applyFill="1" applyAlignment="1">
      <alignment horizontal="center" vertical="center"/>
    </xf>
    <xf numFmtId="0" fontId="17" fillId="11" borderId="53" xfId="4" applyFont="1" applyFill="1" applyBorder="1" applyAlignment="1" applyProtection="1">
      <alignment horizontal="center" vertical="center"/>
      <protection locked="0"/>
    </xf>
    <xf numFmtId="0" fontId="17" fillId="6" borderId="41" xfId="4" applyFont="1" applyFill="1" applyBorder="1" applyAlignment="1" applyProtection="1">
      <alignment horizontal="center" vertical="center"/>
      <protection locked="0"/>
    </xf>
    <xf numFmtId="0" fontId="17" fillId="6" borderId="15" xfId="4" applyFont="1" applyFill="1" applyBorder="1" applyAlignment="1" applyProtection="1">
      <alignment horizontal="center" vertical="center"/>
      <protection locked="0"/>
    </xf>
    <xf numFmtId="0" fontId="17" fillId="6" borderId="54" xfId="4" applyFont="1" applyFill="1" applyBorder="1" applyAlignment="1" applyProtection="1">
      <alignment horizontal="center" vertical="center"/>
      <protection locked="0"/>
    </xf>
    <xf numFmtId="0" fontId="17" fillId="6" borderId="95" xfId="4" applyFont="1" applyFill="1" applyBorder="1" applyAlignment="1" applyProtection="1">
      <alignment horizontal="center" vertical="center"/>
      <protection locked="0"/>
    </xf>
    <xf numFmtId="0" fontId="17" fillId="6" borderId="23" xfId="4" applyFont="1" applyFill="1" applyBorder="1" applyAlignment="1" applyProtection="1">
      <alignment horizontal="center" vertical="center"/>
      <protection locked="0"/>
    </xf>
    <xf numFmtId="0" fontId="17" fillId="6" borderId="96" xfId="4" applyFont="1" applyFill="1" applyBorder="1" applyAlignment="1" applyProtection="1">
      <alignment horizontal="center" vertical="center"/>
      <protection locked="0"/>
    </xf>
    <xf numFmtId="0" fontId="17" fillId="11" borderId="96" xfId="4" applyFont="1" applyFill="1" applyBorder="1" applyAlignment="1" applyProtection="1">
      <alignment horizontal="center" vertical="center"/>
      <protection locked="0"/>
    </xf>
    <xf numFmtId="0" fontId="17" fillId="6" borderId="97" xfId="4" applyFont="1" applyFill="1" applyBorder="1" applyAlignment="1" applyProtection="1">
      <alignment horizontal="center" vertical="center"/>
      <protection locked="0"/>
    </xf>
    <xf numFmtId="0" fontId="17" fillId="6" borderId="98" xfId="4" applyFont="1" applyFill="1" applyBorder="1" applyAlignment="1" applyProtection="1">
      <alignment horizontal="center" vertical="center"/>
      <protection locked="0"/>
    </xf>
    <xf numFmtId="0" fontId="17" fillId="6" borderId="99" xfId="4" applyFont="1" applyFill="1" applyBorder="1" applyAlignment="1" applyProtection="1">
      <alignment horizontal="center" vertical="center"/>
      <protection locked="0"/>
    </xf>
    <xf numFmtId="0" fontId="17" fillId="6" borderId="100" xfId="4" applyFont="1" applyFill="1" applyBorder="1" applyAlignment="1" applyProtection="1">
      <alignment horizontal="center" vertical="center"/>
      <protection locked="0"/>
    </xf>
    <xf numFmtId="0" fontId="17" fillId="6" borderId="101" xfId="4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>
      <alignment vertical="center"/>
    </xf>
    <xf numFmtId="0" fontId="11" fillId="2" borderId="1" xfId="0" applyFont="1" applyFill="1" applyBorder="1"/>
    <xf numFmtId="0" fontId="20" fillId="5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vertical="center" wrapText="1"/>
    </xf>
    <xf numFmtId="0" fontId="11" fillId="0" borderId="0" xfId="0" applyFont="1"/>
    <xf numFmtId="0" fontId="17" fillId="2" borderId="9" xfId="15" applyFont="1" applyFill="1" applyBorder="1" applyAlignment="1">
      <alignment vertical="center" wrapText="1"/>
    </xf>
    <xf numFmtId="0" fontId="19" fillId="2" borderId="1" xfId="16" applyFont="1" applyFill="1" applyAlignment="1">
      <alignment vertical="center"/>
    </xf>
    <xf numFmtId="0" fontId="11" fillId="2" borderId="1" xfId="16" applyFont="1" applyFill="1"/>
    <xf numFmtId="0" fontId="2" fillId="0" borderId="1" xfId="16"/>
    <xf numFmtId="0" fontId="13" fillId="2" borderId="1" xfId="16" applyFont="1" applyFill="1" applyAlignment="1">
      <alignment vertical="center"/>
    </xf>
    <xf numFmtId="0" fontId="17" fillId="2" borderId="1" xfId="16" applyFont="1" applyFill="1"/>
    <xf numFmtId="0" fontId="13" fillId="4" borderId="111" xfId="16" applyFont="1" applyFill="1" applyBorder="1" applyAlignment="1">
      <alignment horizontal="center" vertical="center" wrapText="1"/>
    </xf>
    <xf numFmtId="0" fontId="13" fillId="13" borderId="1" xfId="16" applyFont="1" applyFill="1" applyAlignment="1">
      <alignment horizontal="center" vertical="center" wrapText="1"/>
    </xf>
    <xf numFmtId="0" fontId="17" fillId="6" borderId="111" xfId="16" applyFont="1" applyFill="1" applyBorder="1" applyAlignment="1">
      <alignment horizontal="center" vertical="center"/>
    </xf>
    <xf numFmtId="0" fontId="17" fillId="6" borderId="1" xfId="16" applyFont="1" applyFill="1" applyAlignment="1">
      <alignment horizontal="center" vertical="center"/>
    </xf>
    <xf numFmtId="0" fontId="13" fillId="13" borderId="111" xfId="16" applyFont="1" applyFill="1" applyBorder="1" applyAlignment="1">
      <alignment horizontal="center" vertical="center" wrapText="1"/>
    </xf>
    <xf numFmtId="0" fontId="2" fillId="6" borderId="1" xfId="16" applyFill="1"/>
    <xf numFmtId="0" fontId="13" fillId="3" borderId="111" xfId="16" applyFont="1" applyFill="1" applyBorder="1" applyAlignment="1">
      <alignment horizontal="center" vertical="center" wrapText="1"/>
    </xf>
    <xf numFmtId="0" fontId="17" fillId="6" borderId="5" xfId="16" applyFont="1" applyFill="1" applyBorder="1" applyAlignment="1">
      <alignment horizontal="center" vertical="center"/>
    </xf>
    <xf numFmtId="0" fontId="17" fillId="6" borderId="8" xfId="16" applyFont="1" applyFill="1" applyBorder="1" applyAlignment="1">
      <alignment horizontal="center" vertical="center"/>
    </xf>
    <xf numFmtId="0" fontId="17" fillId="2" borderId="1" xfId="16" applyFont="1" applyFill="1" applyAlignment="1">
      <alignment vertical="center"/>
    </xf>
    <xf numFmtId="0" fontId="13" fillId="7" borderId="5" xfId="1" applyFont="1" applyFill="1" applyBorder="1" applyAlignment="1">
      <alignment horizontal="center" vertical="center" wrapText="1"/>
    </xf>
    <xf numFmtId="0" fontId="13" fillId="8" borderId="5" xfId="1" applyFont="1" applyFill="1" applyBorder="1" applyAlignment="1">
      <alignment horizontal="center" vertical="center" wrapText="1"/>
    </xf>
    <xf numFmtId="0" fontId="33" fillId="14" borderId="5" xfId="1" applyFont="1" applyFill="1" applyBorder="1" applyAlignment="1">
      <alignment horizontal="center" vertical="center" wrapText="1"/>
    </xf>
    <xf numFmtId="0" fontId="13" fillId="15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3" fillId="15" borderId="5" xfId="1" applyFont="1" applyFill="1" applyBorder="1" applyAlignment="1">
      <alignment horizontal="center" vertical="center" wrapText="1"/>
    </xf>
    <xf numFmtId="16" fontId="24" fillId="0" borderId="12" xfId="4" applyNumberFormat="1" applyFont="1" applyBorder="1" applyAlignment="1" applyProtection="1">
      <alignment horizontal="center" vertical="center" wrapText="1"/>
      <protection locked="0"/>
    </xf>
    <xf numFmtId="16" fontId="24" fillId="0" borderId="28" xfId="4" applyNumberFormat="1" applyFont="1" applyBorder="1" applyAlignment="1" applyProtection="1">
      <alignment horizontal="center" vertical="center" wrapText="1"/>
      <protection locked="0"/>
    </xf>
    <xf numFmtId="16" fontId="24" fillId="0" borderId="29" xfId="4" applyNumberFormat="1" applyFont="1" applyBorder="1" applyAlignment="1" applyProtection="1">
      <alignment horizontal="center" vertical="center" wrapText="1"/>
      <protection locked="0"/>
    </xf>
    <xf numFmtId="0" fontId="13" fillId="6" borderId="117" xfId="4" applyFont="1" applyFill="1" applyBorder="1" applyAlignment="1">
      <alignment horizontal="center" vertical="center"/>
    </xf>
    <xf numFmtId="0" fontId="13" fillId="6" borderId="118" xfId="4" applyFont="1" applyFill="1" applyBorder="1" applyAlignment="1">
      <alignment horizontal="center" vertical="center"/>
    </xf>
    <xf numFmtId="0" fontId="3" fillId="0" borderId="1" xfId="14"/>
    <xf numFmtId="0" fontId="17" fillId="2" borderId="9" xfId="14" applyFont="1" applyFill="1" applyBorder="1" applyAlignment="1">
      <alignment vertical="center" wrapText="1"/>
    </xf>
    <xf numFmtId="0" fontId="20" fillId="3" borderId="111" xfId="16" applyFont="1" applyFill="1" applyBorder="1" applyAlignment="1">
      <alignment horizontal="center" vertical="center" wrapText="1"/>
    </xf>
    <xf numFmtId="0" fontId="17" fillId="9" borderId="5" xfId="4" applyFont="1" applyFill="1" applyBorder="1" applyAlignment="1" applyProtection="1">
      <alignment horizontal="center" vertical="center"/>
      <protection locked="0"/>
    </xf>
    <xf numFmtId="0" fontId="13" fillId="9" borderId="119" xfId="4" applyFont="1" applyFill="1" applyBorder="1" applyAlignment="1">
      <alignment horizontal="center" vertical="center"/>
    </xf>
    <xf numFmtId="0" fontId="17" fillId="6" borderId="65" xfId="4" applyFont="1" applyFill="1" applyBorder="1" applyAlignment="1" applyProtection="1">
      <alignment horizontal="center" vertical="center"/>
      <protection locked="0"/>
    </xf>
    <xf numFmtId="0" fontId="13" fillId="11" borderId="119" xfId="4" applyFont="1" applyFill="1" applyBorder="1" applyAlignment="1">
      <alignment horizontal="center" vertical="center"/>
    </xf>
    <xf numFmtId="0" fontId="17" fillId="6" borderId="120" xfId="4" applyFont="1" applyFill="1" applyBorder="1" applyAlignment="1" applyProtection="1">
      <alignment horizontal="center" vertical="center"/>
      <protection locked="0"/>
    </xf>
    <xf numFmtId="0" fontId="17" fillId="6" borderId="121" xfId="4" applyFont="1" applyFill="1" applyBorder="1" applyAlignment="1" applyProtection="1">
      <alignment horizontal="center" vertical="center"/>
      <protection locked="0"/>
    </xf>
    <xf numFmtId="0" fontId="17" fillId="6" borderId="122" xfId="4" applyFont="1" applyFill="1" applyBorder="1" applyAlignment="1" applyProtection="1">
      <alignment horizontal="center" vertical="center"/>
      <protection locked="0"/>
    </xf>
    <xf numFmtId="0" fontId="17" fillId="6" borderId="123" xfId="4" applyFont="1" applyFill="1" applyBorder="1" applyAlignment="1" applyProtection="1">
      <alignment horizontal="center" vertical="center"/>
      <protection locked="0"/>
    </xf>
    <xf numFmtId="0" fontId="17" fillId="6" borderId="60" xfId="4" applyFont="1" applyFill="1" applyBorder="1" applyAlignment="1" applyProtection="1">
      <alignment horizontal="center" vertical="center"/>
      <protection locked="0"/>
    </xf>
    <xf numFmtId="0" fontId="17" fillId="11" borderId="122" xfId="4" applyFont="1" applyFill="1" applyBorder="1" applyAlignment="1" applyProtection="1">
      <alignment horizontal="center" vertical="center"/>
      <protection locked="0"/>
    </xf>
    <xf numFmtId="0" fontId="17" fillId="11" borderId="121" xfId="4" applyFont="1" applyFill="1" applyBorder="1" applyAlignment="1" applyProtection="1">
      <alignment horizontal="center" vertical="center"/>
      <protection locked="0"/>
    </xf>
    <xf numFmtId="0" fontId="17" fillId="6" borderId="124" xfId="4" applyFont="1" applyFill="1" applyBorder="1" applyAlignment="1" applyProtection="1">
      <alignment horizontal="center" vertical="center"/>
      <protection locked="0"/>
    </xf>
    <xf numFmtId="0" fontId="17" fillId="6" borderId="125" xfId="4" applyFont="1" applyFill="1" applyBorder="1" applyAlignment="1" applyProtection="1">
      <alignment horizontal="center" vertical="center"/>
      <protection locked="0"/>
    </xf>
    <xf numFmtId="0" fontId="17" fillId="6" borderId="126" xfId="4" applyFont="1" applyFill="1" applyBorder="1" applyAlignment="1" applyProtection="1">
      <alignment horizontal="center" vertical="center"/>
      <protection locked="0"/>
    </xf>
    <xf numFmtId="0" fontId="17" fillId="9" borderId="127" xfId="4" applyFont="1" applyFill="1" applyBorder="1" applyAlignment="1" applyProtection="1">
      <alignment horizontal="center" vertical="center"/>
      <protection locked="0"/>
    </xf>
    <xf numFmtId="0" fontId="17" fillId="9" borderId="51" xfId="4" applyFont="1" applyFill="1" applyBorder="1" applyAlignment="1" applyProtection="1">
      <alignment horizontal="center" vertical="center"/>
      <protection locked="0"/>
    </xf>
    <xf numFmtId="0" fontId="17" fillId="9" borderId="128" xfId="4" applyFont="1" applyFill="1" applyBorder="1" applyAlignment="1" applyProtection="1">
      <alignment horizontal="center" vertical="center"/>
      <protection locked="0"/>
    </xf>
    <xf numFmtId="0" fontId="17" fillId="9" borderId="129" xfId="4" applyFont="1" applyFill="1" applyBorder="1" applyAlignment="1" applyProtection="1">
      <alignment horizontal="center" vertical="center"/>
      <protection locked="0"/>
    </xf>
    <xf numFmtId="0" fontId="17" fillId="11" borderId="128" xfId="4" applyFont="1" applyFill="1" applyBorder="1" applyAlignment="1" applyProtection="1">
      <alignment horizontal="center" vertical="center"/>
      <protection locked="0"/>
    </xf>
    <xf numFmtId="0" fontId="17" fillId="11" borderId="51" xfId="4" applyFont="1" applyFill="1" applyBorder="1" applyAlignment="1" applyProtection="1">
      <alignment horizontal="center" vertical="center"/>
      <protection locked="0"/>
    </xf>
    <xf numFmtId="0" fontId="17" fillId="9" borderId="130" xfId="4" applyFont="1" applyFill="1" applyBorder="1" applyAlignment="1" applyProtection="1">
      <alignment horizontal="center" vertical="center"/>
      <protection locked="0"/>
    </xf>
    <xf numFmtId="0" fontId="17" fillId="0" borderId="14" xfId="4" applyFont="1" applyBorder="1" applyAlignment="1">
      <alignment horizontal="center" vertical="center"/>
    </xf>
    <xf numFmtId="0" fontId="17" fillId="0" borderId="21" xfId="4" applyFont="1" applyBorder="1" applyAlignment="1">
      <alignment horizontal="center" vertical="center"/>
    </xf>
    <xf numFmtId="0" fontId="17" fillId="9" borderId="23" xfId="4" applyFont="1" applyFill="1" applyBorder="1" applyAlignment="1">
      <alignment horizontal="center" vertical="center"/>
    </xf>
    <xf numFmtId="0" fontId="1" fillId="0" borderId="1" xfId="17"/>
    <xf numFmtId="0" fontId="13" fillId="11" borderId="32" xfId="4" applyFont="1" applyFill="1" applyBorder="1" applyAlignment="1">
      <alignment horizontal="center" vertical="center"/>
    </xf>
    <xf numFmtId="0" fontId="13" fillId="9" borderId="131" xfId="4" applyFont="1" applyFill="1" applyBorder="1" applyAlignment="1">
      <alignment horizontal="center" vertical="center"/>
    </xf>
    <xf numFmtId="0" fontId="13" fillId="9" borderId="38" xfId="4" applyFont="1" applyFill="1" applyBorder="1" applyAlignment="1">
      <alignment horizontal="center" vertical="center"/>
    </xf>
    <xf numFmtId="0" fontId="13" fillId="11" borderId="132" xfId="4" applyFont="1" applyFill="1" applyBorder="1" applyAlignment="1">
      <alignment horizontal="center" vertical="center"/>
    </xf>
    <xf numFmtId="0" fontId="13" fillId="11" borderId="131" xfId="4" applyFont="1" applyFill="1" applyBorder="1" applyAlignment="1">
      <alignment horizontal="center" vertical="center"/>
    </xf>
    <xf numFmtId="0" fontId="13" fillId="9" borderId="83" xfId="4" applyFont="1" applyFill="1" applyBorder="1" applyAlignment="1">
      <alignment horizontal="center" vertical="center"/>
    </xf>
    <xf numFmtId="0" fontId="13" fillId="9" borderId="132" xfId="4" applyFont="1" applyFill="1" applyBorder="1" applyAlignment="1">
      <alignment horizontal="center" vertical="center"/>
    </xf>
    <xf numFmtId="0" fontId="13" fillId="11" borderId="133" xfId="4" applyFont="1" applyFill="1" applyBorder="1" applyAlignment="1">
      <alignment horizontal="center" vertical="center"/>
    </xf>
    <xf numFmtId="0" fontId="17" fillId="11" borderId="42" xfId="4" applyFont="1" applyFill="1" applyBorder="1" applyAlignment="1" applyProtection="1">
      <alignment horizontal="center" vertical="center"/>
      <protection locked="0"/>
    </xf>
    <xf numFmtId="0" fontId="17" fillId="11" borderId="134" xfId="4" applyFont="1" applyFill="1" applyBorder="1" applyAlignment="1" applyProtection="1">
      <alignment horizontal="center" vertical="center"/>
      <protection locked="0"/>
    </xf>
    <xf numFmtId="0" fontId="17" fillId="11" borderId="135" xfId="4" applyFont="1" applyFill="1" applyBorder="1" applyAlignment="1" applyProtection="1">
      <alignment horizontal="center" vertical="center"/>
      <protection locked="0"/>
    </xf>
    <xf numFmtId="0" fontId="17" fillId="11" borderId="27" xfId="4" applyFont="1" applyFill="1" applyBorder="1" applyAlignment="1" applyProtection="1">
      <alignment horizontal="center" vertical="center"/>
      <protection locked="0"/>
    </xf>
    <xf numFmtId="0" fontId="17" fillId="11" borderId="13" xfId="4" applyFont="1" applyFill="1" applyBorder="1" applyAlignment="1" applyProtection="1">
      <alignment horizontal="center" vertical="center"/>
      <protection locked="0"/>
    </xf>
    <xf numFmtId="0" fontId="17" fillId="11" borderId="26" xfId="4" applyFont="1" applyFill="1" applyBorder="1" applyAlignment="1" applyProtection="1">
      <alignment horizontal="center" vertical="center"/>
      <protection locked="0"/>
    </xf>
    <xf numFmtId="0" fontId="17" fillId="11" borderId="33" xfId="4" applyFont="1" applyFill="1" applyBorder="1" applyAlignment="1" applyProtection="1">
      <alignment horizontal="center" vertical="center"/>
      <protection locked="0"/>
    </xf>
    <xf numFmtId="0" fontId="17" fillId="11" borderId="131" xfId="4" applyFont="1" applyFill="1" applyBorder="1" applyAlignment="1" applyProtection="1">
      <alignment horizontal="center" vertical="center"/>
      <protection locked="0"/>
    </xf>
    <xf numFmtId="0" fontId="17" fillId="11" borderId="32" xfId="4" applyFont="1" applyFill="1" applyBorder="1" applyAlignment="1" applyProtection="1">
      <alignment horizontal="center" vertical="center"/>
      <protection locked="0"/>
    </xf>
    <xf numFmtId="0" fontId="17" fillId="11" borderId="14" xfId="4" applyFont="1" applyFill="1" applyBorder="1" applyAlignment="1">
      <alignment horizontal="center" vertical="center"/>
    </xf>
    <xf numFmtId="0" fontId="17" fillId="11" borderId="21" xfId="4" applyFont="1" applyFill="1" applyBorder="1" applyAlignment="1">
      <alignment horizontal="center" vertical="center"/>
    </xf>
    <xf numFmtId="0" fontId="17" fillId="11" borderId="23" xfId="4" applyFont="1" applyFill="1" applyBorder="1" applyAlignment="1">
      <alignment horizontal="center" vertical="center"/>
    </xf>
    <xf numFmtId="0" fontId="17" fillId="11" borderId="14" xfId="4" applyFont="1" applyFill="1" applyBorder="1" applyAlignment="1" applyProtection="1">
      <alignment horizontal="center" vertical="center"/>
      <protection locked="0"/>
    </xf>
    <xf numFmtId="0" fontId="17" fillId="11" borderId="41" xfId="4" applyFont="1" applyFill="1" applyBorder="1" applyAlignment="1" applyProtection="1">
      <alignment horizontal="center" vertical="center"/>
      <protection locked="0"/>
    </xf>
    <xf numFmtId="0" fontId="17" fillId="11" borderId="15" xfId="4" applyFont="1" applyFill="1" applyBorder="1" applyAlignment="1" applyProtection="1">
      <alignment horizontal="center" vertical="center"/>
      <protection locked="0"/>
    </xf>
    <xf numFmtId="0" fontId="17" fillId="11" borderId="57" xfId="4" applyFont="1" applyFill="1" applyBorder="1" applyAlignment="1" applyProtection="1">
      <alignment horizontal="center" vertical="center"/>
      <protection locked="0"/>
    </xf>
    <xf numFmtId="0" fontId="17" fillId="11" borderId="23" xfId="4" applyFont="1" applyFill="1" applyBorder="1" applyAlignment="1" applyProtection="1">
      <alignment horizontal="center" vertical="center"/>
      <protection locked="0"/>
    </xf>
    <xf numFmtId="0" fontId="17" fillId="11" borderId="97" xfId="4" applyFont="1" applyFill="1" applyBorder="1" applyAlignment="1" applyProtection="1">
      <alignment horizontal="center" vertical="center"/>
      <protection locked="0"/>
    </xf>
    <xf numFmtId="0" fontId="17" fillId="11" borderId="99" xfId="4" applyFont="1" applyFill="1" applyBorder="1" applyAlignment="1" applyProtection="1">
      <alignment horizontal="center" vertical="center"/>
      <protection locked="0"/>
    </xf>
    <xf numFmtId="0" fontId="24" fillId="6" borderId="1" xfId="4" applyFont="1" applyFill="1" applyAlignment="1">
      <alignment horizontal="left" vertical="center"/>
    </xf>
    <xf numFmtId="0" fontId="22" fillId="6" borderId="1" xfId="4" applyFont="1" applyFill="1"/>
    <xf numFmtId="0" fontId="24" fillId="6" borderId="1" xfId="4" applyFont="1" applyFill="1" applyAlignment="1">
      <alignment horizontal="center" vertical="center"/>
    </xf>
    <xf numFmtId="0" fontId="38" fillId="0" borderId="1" xfId="18"/>
    <xf numFmtId="0" fontId="41" fillId="0" borderId="1" xfId="18" applyFont="1" applyAlignment="1">
      <alignment horizontal="left" vertical="center" wrapText="1"/>
    </xf>
    <xf numFmtId="0" fontId="40" fillId="0" borderId="107" xfId="18" applyFont="1" applyBorder="1" applyAlignment="1">
      <alignment horizontal="center" vertical="center" wrapText="1"/>
    </xf>
    <xf numFmtId="0" fontId="40" fillId="0" borderId="108" xfId="18" applyFont="1" applyBorder="1" applyAlignment="1">
      <alignment horizontal="center" vertical="center" wrapText="1"/>
    </xf>
    <xf numFmtId="0" fontId="41" fillId="0" borderId="109" xfId="18" applyFont="1" applyBorder="1" applyAlignment="1">
      <alignment horizontal="left" vertical="center" wrapText="1"/>
    </xf>
    <xf numFmtId="0" fontId="41" fillId="0" borderId="110" xfId="18" applyFont="1" applyBorder="1" applyAlignment="1">
      <alignment horizontal="left" vertical="center" wrapText="1"/>
    </xf>
    <xf numFmtId="0" fontId="41" fillId="0" borderId="109" xfId="18" applyFont="1" applyBorder="1" applyAlignment="1">
      <alignment horizontal="left" vertical="top" wrapText="1"/>
    </xf>
    <xf numFmtId="0" fontId="41" fillId="0" borderId="110" xfId="18" applyFont="1" applyBorder="1" applyAlignment="1">
      <alignment horizontal="left" vertical="top" wrapText="1"/>
    </xf>
    <xf numFmtId="0" fontId="25" fillId="12" borderId="59" xfId="4" applyFont="1" applyFill="1" applyBorder="1" applyAlignment="1">
      <alignment horizontal="center" vertical="center"/>
    </xf>
    <xf numFmtId="0" fontId="17" fillId="6" borderId="7" xfId="4" applyFont="1" applyFill="1" applyBorder="1" applyAlignment="1">
      <alignment horizontal="center" vertical="center"/>
    </xf>
    <xf numFmtId="0" fontId="17" fillId="6" borderId="136" xfId="4" applyFont="1" applyFill="1" applyBorder="1" applyAlignment="1" applyProtection="1">
      <alignment horizontal="center" vertical="center"/>
      <protection locked="0"/>
    </xf>
    <xf numFmtId="0" fontId="17" fillId="6" borderId="137" xfId="4" applyFont="1" applyFill="1" applyBorder="1" applyAlignment="1" applyProtection="1">
      <alignment horizontal="center" vertical="center"/>
      <protection locked="0"/>
    </xf>
    <xf numFmtId="0" fontId="17" fillId="6" borderId="138" xfId="4" applyFont="1" applyFill="1" applyBorder="1" applyAlignment="1" applyProtection="1">
      <alignment horizontal="center" vertical="center"/>
      <protection locked="0"/>
    </xf>
    <xf numFmtId="0" fontId="17" fillId="6" borderId="5" xfId="4" applyFont="1" applyFill="1" applyBorder="1" applyAlignment="1">
      <alignment horizontal="center" vertical="center"/>
    </xf>
    <xf numFmtId="0" fontId="17" fillId="0" borderId="53" xfId="4" applyFont="1" applyBorder="1" applyAlignment="1" applyProtection="1">
      <alignment horizontal="center" vertical="center"/>
      <protection locked="0"/>
    </xf>
    <xf numFmtId="0" fontId="17" fillId="0" borderId="97" xfId="4" applyFont="1" applyBorder="1" applyAlignment="1" applyProtection="1">
      <alignment horizontal="center" vertical="center"/>
      <protection locked="0"/>
    </xf>
    <xf numFmtId="0" fontId="17" fillId="6" borderId="5" xfId="4" applyFont="1" applyFill="1" applyBorder="1" applyAlignment="1" applyProtection="1">
      <alignment horizontal="center" vertical="center"/>
      <protection locked="0"/>
    </xf>
    <xf numFmtId="0" fontId="17" fillId="11" borderId="5" xfId="4" applyFont="1" applyFill="1" applyBorder="1" applyAlignment="1" applyProtection="1">
      <alignment horizontal="center" vertical="center"/>
      <protection locked="0"/>
    </xf>
    <xf numFmtId="0" fontId="17" fillId="6" borderId="139" xfId="4" applyFont="1" applyFill="1" applyBorder="1" applyAlignment="1" applyProtection="1">
      <alignment horizontal="center" vertical="center"/>
      <protection locked="0"/>
    </xf>
    <xf numFmtId="0" fontId="17" fillId="6" borderId="140" xfId="4" applyFont="1" applyFill="1" applyBorder="1" applyAlignment="1" applyProtection="1">
      <alignment horizontal="center" vertical="center"/>
      <protection locked="0"/>
    </xf>
    <xf numFmtId="0" fontId="17" fillId="11" borderId="141" xfId="4" applyFont="1" applyFill="1" applyBorder="1" applyAlignment="1" applyProtection="1">
      <alignment horizontal="center" vertical="center"/>
      <protection locked="0"/>
    </xf>
    <xf numFmtId="0" fontId="17" fillId="6" borderId="142" xfId="4" applyFont="1" applyFill="1" applyBorder="1" applyAlignment="1" applyProtection="1">
      <alignment horizontal="center" vertical="center"/>
      <protection locked="0"/>
    </xf>
    <xf numFmtId="0" fontId="17" fillId="11" borderId="60" xfId="4" applyFont="1" applyFill="1" applyBorder="1" applyAlignment="1" applyProtection="1">
      <alignment horizontal="center" vertical="center"/>
      <protection locked="0"/>
    </xf>
    <xf numFmtId="0" fontId="17" fillId="6" borderId="61" xfId="4" applyFont="1" applyFill="1" applyBorder="1" applyAlignment="1" applyProtection="1">
      <alignment horizontal="center" vertical="center"/>
      <protection locked="0"/>
    </xf>
    <xf numFmtId="0" fontId="17" fillId="11" borderId="143" xfId="4" applyFont="1" applyFill="1" applyBorder="1" applyAlignment="1" applyProtection="1">
      <alignment horizontal="center" vertical="center"/>
      <protection locked="0"/>
    </xf>
    <xf numFmtId="0" fontId="17" fillId="6" borderId="144" xfId="4" applyFont="1" applyFill="1" applyBorder="1" applyAlignment="1" applyProtection="1">
      <alignment horizontal="center" vertical="center"/>
      <protection locked="0"/>
    </xf>
    <xf numFmtId="0" fontId="17" fillId="6" borderId="145" xfId="4" applyFont="1" applyFill="1" applyBorder="1" applyAlignment="1" applyProtection="1">
      <alignment horizontal="center" vertical="center"/>
      <protection locked="0"/>
    </xf>
    <xf numFmtId="0" fontId="17" fillId="11" borderId="65" xfId="4" applyFont="1" applyFill="1" applyBorder="1" applyAlignment="1" applyProtection="1">
      <alignment horizontal="center" vertical="center"/>
      <protection locked="0"/>
    </xf>
    <xf numFmtId="0" fontId="17" fillId="6" borderId="66" xfId="4" applyFont="1" applyFill="1" applyBorder="1" applyAlignment="1" applyProtection="1">
      <alignment horizontal="center" vertical="center"/>
      <protection locked="0"/>
    </xf>
    <xf numFmtId="0" fontId="17" fillId="6" borderId="4" xfId="4" applyFont="1" applyFill="1" applyBorder="1" applyAlignment="1" applyProtection="1">
      <alignment horizontal="center" vertical="center"/>
      <protection locked="0"/>
    </xf>
    <xf numFmtId="0" fontId="13" fillId="11" borderId="146" xfId="4" applyFont="1" applyFill="1" applyBorder="1" applyAlignment="1">
      <alignment horizontal="center" vertical="center"/>
    </xf>
    <xf numFmtId="0" fontId="17" fillId="11" borderId="147" xfId="4" applyFont="1" applyFill="1" applyBorder="1" applyAlignment="1" applyProtection="1">
      <alignment horizontal="center" vertical="center"/>
      <protection locked="0"/>
    </xf>
    <xf numFmtId="0" fontId="17" fillId="6" borderId="148" xfId="4" applyFont="1" applyFill="1" applyBorder="1" applyAlignment="1" applyProtection="1">
      <alignment horizontal="center" vertical="center"/>
      <protection locked="0"/>
    </xf>
    <xf numFmtId="0" fontId="17" fillId="11" borderId="149" xfId="4" applyFont="1" applyFill="1" applyBorder="1" applyAlignment="1" applyProtection="1">
      <alignment horizontal="center" vertical="center"/>
      <protection locked="0"/>
    </xf>
    <xf numFmtId="0" fontId="17" fillId="11" borderId="146" xfId="4" applyFont="1" applyFill="1" applyBorder="1" applyAlignment="1" applyProtection="1">
      <alignment horizontal="center" vertical="center"/>
      <protection locked="0"/>
    </xf>
    <xf numFmtId="0" fontId="17" fillId="9" borderId="150" xfId="4" applyFont="1" applyFill="1" applyBorder="1" applyAlignment="1" applyProtection="1">
      <alignment horizontal="center" vertical="center"/>
      <protection locked="0"/>
    </xf>
    <xf numFmtId="0" fontId="17" fillId="11" borderId="35" xfId="4" applyFont="1" applyFill="1" applyBorder="1" applyAlignment="1" applyProtection="1">
      <alignment horizontal="center" vertical="center"/>
      <protection locked="0"/>
    </xf>
    <xf numFmtId="0" fontId="17" fillId="11" borderId="44" xfId="4" applyFont="1" applyFill="1" applyBorder="1" applyAlignment="1" applyProtection="1">
      <alignment horizontal="center" vertical="center"/>
      <protection locked="0"/>
    </xf>
    <xf numFmtId="0" fontId="17" fillId="0" borderId="26" xfId="4" applyFont="1" applyBorder="1" applyAlignment="1">
      <alignment horizontal="center" vertical="center"/>
    </xf>
    <xf numFmtId="0" fontId="17" fillId="11" borderId="141" xfId="4" applyFont="1" applyFill="1" applyBorder="1" applyAlignment="1">
      <alignment horizontal="center" vertical="center"/>
    </xf>
    <xf numFmtId="0" fontId="17" fillId="6" borderId="57" xfId="4" applyFont="1" applyFill="1" applyBorder="1" applyAlignment="1">
      <alignment horizontal="center" vertical="center"/>
    </xf>
    <xf numFmtId="0" fontId="17" fillId="11" borderId="57" xfId="4" applyFont="1" applyFill="1" applyBorder="1" applyAlignment="1">
      <alignment horizontal="center" vertical="center"/>
    </xf>
    <xf numFmtId="0" fontId="17" fillId="11" borderId="151" xfId="4" applyFont="1" applyFill="1" applyBorder="1" applyAlignment="1">
      <alignment horizontal="center" vertical="center"/>
    </xf>
    <xf numFmtId="0" fontId="17" fillId="11" borderId="143" xfId="4" applyFont="1" applyFill="1" applyBorder="1" applyAlignment="1">
      <alignment horizontal="center" vertical="center"/>
    </xf>
    <xf numFmtId="0" fontId="17" fillId="6" borderId="152" xfId="4" applyFont="1" applyFill="1" applyBorder="1" applyAlignment="1">
      <alignment horizontal="center" vertical="center"/>
    </xf>
    <xf numFmtId="0" fontId="17" fillId="11" borderId="152" xfId="4" applyFont="1" applyFill="1" applyBorder="1" applyAlignment="1">
      <alignment horizontal="center" vertical="center"/>
    </xf>
    <xf numFmtId="0" fontId="13" fillId="11" borderId="33" xfId="4" applyFont="1" applyFill="1" applyBorder="1" applyAlignment="1">
      <alignment horizontal="center" vertical="center"/>
    </xf>
    <xf numFmtId="0" fontId="13" fillId="9" borderId="146" xfId="4" applyFont="1" applyFill="1" applyBorder="1" applyAlignment="1">
      <alignment horizontal="center" vertical="center"/>
    </xf>
    <xf numFmtId="0" fontId="17" fillId="6" borderId="154" xfId="4" applyFont="1" applyFill="1" applyBorder="1" applyAlignment="1" applyProtection="1">
      <alignment horizontal="center" vertical="center"/>
      <protection locked="0"/>
    </xf>
    <xf numFmtId="0" fontId="17" fillId="9" borderId="155" xfId="4" applyFont="1" applyFill="1" applyBorder="1" applyAlignment="1" applyProtection="1">
      <alignment horizontal="center" vertical="center"/>
      <protection locked="0"/>
    </xf>
    <xf numFmtId="0" fontId="17" fillId="11" borderId="129" xfId="4" applyFont="1" applyFill="1" applyBorder="1" applyAlignment="1" applyProtection="1">
      <alignment horizontal="center" vertical="center"/>
      <protection locked="0"/>
    </xf>
    <xf numFmtId="0" fontId="17" fillId="9" borderId="132" xfId="4" applyFont="1" applyFill="1" applyBorder="1" applyAlignment="1" applyProtection="1">
      <alignment horizontal="center" vertical="center"/>
      <protection locked="0"/>
    </xf>
    <xf numFmtId="0" fontId="17" fillId="6" borderId="141" xfId="4" applyFont="1" applyFill="1" applyBorder="1" applyAlignment="1">
      <alignment horizontal="center" vertical="center"/>
    </xf>
    <xf numFmtId="0" fontId="17" fillId="11" borderId="103" xfId="4" applyFont="1" applyFill="1" applyBorder="1" applyAlignment="1">
      <alignment horizontal="center" vertical="center"/>
    </xf>
    <xf numFmtId="0" fontId="17" fillId="6" borderId="151" xfId="4" applyFont="1" applyFill="1" applyBorder="1" applyAlignment="1">
      <alignment horizontal="center" vertical="center"/>
    </xf>
    <xf numFmtId="0" fontId="17" fillId="6" borderId="143" xfId="4" applyFont="1" applyFill="1" applyBorder="1" applyAlignment="1">
      <alignment horizontal="center" vertical="center"/>
    </xf>
    <xf numFmtId="0" fontId="17" fillId="11" borderId="156" xfId="4" applyFont="1" applyFill="1" applyBorder="1" applyAlignment="1">
      <alignment horizontal="center" vertical="center"/>
    </xf>
    <xf numFmtId="0" fontId="13" fillId="9" borderId="155" xfId="4" applyFont="1" applyFill="1" applyBorder="1" applyAlignment="1">
      <alignment horizontal="center" vertical="center"/>
    </xf>
    <xf numFmtId="0" fontId="13" fillId="9" borderId="70" xfId="4" applyFont="1" applyFill="1" applyBorder="1" applyAlignment="1">
      <alignment horizontal="center" vertical="center"/>
    </xf>
    <xf numFmtId="0" fontId="13" fillId="9" borderId="157" xfId="4" applyFont="1" applyFill="1" applyBorder="1" applyAlignment="1">
      <alignment horizontal="center" vertical="center"/>
    </xf>
    <xf numFmtId="0" fontId="13" fillId="11" borderId="38" xfId="4" applyFont="1" applyFill="1" applyBorder="1" applyAlignment="1">
      <alignment horizontal="center" vertical="center"/>
    </xf>
    <xf numFmtId="0" fontId="17" fillId="11" borderId="158" xfId="4" applyFont="1" applyFill="1" applyBorder="1" applyAlignment="1" applyProtection="1">
      <alignment horizontal="center" vertical="center"/>
      <protection locked="0"/>
    </xf>
    <xf numFmtId="0" fontId="17" fillId="11" borderId="159" xfId="4" applyFont="1" applyFill="1" applyBorder="1" applyAlignment="1" applyProtection="1">
      <alignment horizontal="center" vertical="center"/>
      <protection locked="0"/>
    </xf>
    <xf numFmtId="0" fontId="17" fillId="11" borderId="38" xfId="4" applyFont="1" applyFill="1" applyBorder="1" applyAlignment="1" applyProtection="1">
      <alignment horizontal="center" vertical="center"/>
      <protection locked="0"/>
    </xf>
    <xf numFmtId="0" fontId="17" fillId="11" borderId="45" xfId="4" applyFont="1" applyFill="1" applyBorder="1" applyAlignment="1" applyProtection="1">
      <alignment horizontal="center" vertical="center"/>
      <protection locked="0"/>
    </xf>
    <xf numFmtId="0" fontId="17" fillId="6" borderId="60" xfId="4" applyFont="1" applyFill="1" applyBorder="1" applyAlignment="1">
      <alignment horizontal="center" vertical="center"/>
    </xf>
    <xf numFmtId="0" fontId="17" fillId="6" borderId="61" xfId="4" applyFont="1" applyFill="1" applyBorder="1" applyAlignment="1">
      <alignment horizontal="center" vertical="center"/>
    </xf>
    <xf numFmtId="0" fontId="17" fillId="6" borderId="63" xfId="4" applyFont="1" applyFill="1" applyBorder="1" applyAlignment="1">
      <alignment horizontal="center" vertical="center"/>
    </xf>
    <xf numFmtId="0" fontId="17" fillId="6" borderId="65" xfId="4" applyFont="1" applyFill="1" applyBorder="1" applyAlignment="1">
      <alignment horizontal="center" vertical="center"/>
    </xf>
    <xf numFmtId="0" fontId="17" fillId="6" borderId="66" xfId="4" applyFont="1" applyFill="1" applyBorder="1" applyAlignment="1">
      <alignment horizontal="center" vertical="center"/>
    </xf>
    <xf numFmtId="0" fontId="17" fillId="9" borderId="1" xfId="4" applyFont="1" applyFill="1" applyAlignment="1">
      <alignment horizontal="center" vertical="center"/>
    </xf>
    <xf numFmtId="0" fontId="13" fillId="9" borderId="161" xfId="4" applyFont="1" applyFill="1" applyBorder="1" applyAlignment="1">
      <alignment horizontal="center" vertical="center"/>
    </xf>
    <xf numFmtId="0" fontId="17" fillId="0" borderId="34" xfId="4" applyFont="1" applyBorder="1" applyAlignment="1">
      <alignment vertical="center"/>
    </xf>
    <xf numFmtId="0" fontId="17" fillId="0" borderId="160" xfId="4" applyFont="1" applyBorder="1" applyAlignment="1">
      <alignment horizontal="center" vertical="center"/>
    </xf>
    <xf numFmtId="0" fontId="17" fillId="6" borderId="162" xfId="4" applyFont="1" applyFill="1" applyBorder="1" applyAlignment="1">
      <alignment horizontal="center" vertical="center"/>
    </xf>
    <xf numFmtId="0" fontId="17" fillId="6" borderId="163" xfId="4" applyFont="1" applyFill="1" applyBorder="1" applyAlignment="1">
      <alignment horizontal="center" vertical="center"/>
    </xf>
    <xf numFmtId="0" fontId="17" fillId="6" borderId="164" xfId="4" applyFont="1" applyFill="1" applyBorder="1" applyAlignment="1">
      <alignment horizontal="center" vertical="center"/>
    </xf>
    <xf numFmtId="0" fontId="17" fillId="6" borderId="160" xfId="4" applyFont="1" applyFill="1" applyBorder="1" applyAlignment="1">
      <alignment horizontal="center" vertical="center"/>
    </xf>
    <xf numFmtId="0" fontId="24" fillId="6" borderId="166" xfId="4" applyFont="1" applyFill="1" applyBorder="1" applyAlignment="1">
      <alignment horizontal="left" vertical="center"/>
    </xf>
    <xf numFmtId="0" fontId="13" fillId="9" borderId="167" xfId="4" applyFont="1" applyFill="1" applyBorder="1" applyAlignment="1">
      <alignment horizontal="center" vertical="center"/>
    </xf>
    <xf numFmtId="0" fontId="13" fillId="9" borderId="33" xfId="4" applyFont="1" applyFill="1" applyBorder="1" applyAlignment="1">
      <alignment horizontal="center" vertical="center"/>
    </xf>
    <xf numFmtId="0" fontId="17" fillId="6" borderId="104" xfId="4" applyFont="1" applyFill="1" applyBorder="1" applyAlignment="1">
      <alignment horizontal="center" vertical="center"/>
    </xf>
    <xf numFmtId="0" fontId="17" fillId="6" borderId="165" xfId="4" applyFont="1" applyFill="1" applyBorder="1" applyAlignment="1">
      <alignment horizontal="center" vertical="center"/>
    </xf>
    <xf numFmtId="0" fontId="17" fillId="0" borderId="34" xfId="4" applyFont="1" applyBorder="1" applyAlignment="1">
      <alignment horizontal="center" vertical="center"/>
    </xf>
    <xf numFmtId="0" fontId="17" fillId="6" borderId="34" xfId="4" applyFont="1" applyFill="1" applyBorder="1" applyAlignment="1">
      <alignment horizontal="center" vertical="center"/>
    </xf>
    <xf numFmtId="0" fontId="17" fillId="6" borderId="62" xfId="4" applyFont="1" applyFill="1" applyBorder="1" applyAlignment="1" applyProtection="1">
      <alignment horizontal="center" vertical="center"/>
      <protection locked="0"/>
    </xf>
    <xf numFmtId="0" fontId="17" fillId="6" borderId="168" xfId="4" applyFont="1" applyFill="1" applyBorder="1" applyAlignment="1" applyProtection="1">
      <alignment horizontal="center" vertical="center"/>
      <protection locked="0"/>
    </xf>
    <xf numFmtId="0" fontId="17" fillId="6" borderId="64" xfId="4" applyFont="1" applyFill="1" applyBorder="1" applyAlignment="1" applyProtection="1">
      <alignment horizontal="center" vertical="center"/>
      <protection locked="0"/>
    </xf>
    <xf numFmtId="0" fontId="17" fillId="11" borderId="101" xfId="4" applyFont="1" applyFill="1" applyBorder="1" applyAlignment="1" applyProtection="1">
      <alignment horizontal="center" vertical="center"/>
      <protection locked="0"/>
    </xf>
    <xf numFmtId="0" fontId="17" fillId="11" borderId="58" xfId="4" applyFont="1" applyFill="1" applyBorder="1" applyAlignment="1" applyProtection="1">
      <alignment horizontal="center" vertical="center"/>
      <protection locked="0"/>
    </xf>
    <xf numFmtId="0" fontId="17" fillId="6" borderId="169" xfId="4" applyFont="1" applyFill="1" applyBorder="1" applyAlignment="1" applyProtection="1">
      <alignment horizontal="center" vertical="center"/>
      <protection locked="0"/>
    </xf>
    <xf numFmtId="0" fontId="17" fillId="6" borderId="2" xfId="4" applyFont="1" applyFill="1" applyBorder="1" applyAlignment="1" applyProtection="1">
      <alignment horizontal="center" vertical="center"/>
      <protection locked="0"/>
    </xf>
    <xf numFmtId="0" fontId="13" fillId="9" borderId="30" xfId="4" applyFont="1" applyFill="1" applyBorder="1" applyAlignment="1">
      <alignment horizontal="center" vertical="center"/>
    </xf>
    <xf numFmtId="0" fontId="17" fillId="11" borderId="170" xfId="4" applyFont="1" applyFill="1" applyBorder="1" applyAlignment="1" applyProtection="1">
      <alignment horizontal="center" vertical="center"/>
      <protection locked="0"/>
    </xf>
    <xf numFmtId="0" fontId="17" fillId="6" borderId="171" xfId="4" applyFont="1" applyFill="1" applyBorder="1" applyAlignment="1" applyProtection="1">
      <alignment horizontal="center" vertical="center"/>
      <protection locked="0"/>
    </xf>
    <xf numFmtId="0" fontId="17" fillId="6" borderId="172" xfId="4" applyFont="1" applyFill="1" applyBorder="1" applyAlignment="1" applyProtection="1">
      <alignment horizontal="center" vertical="center"/>
      <protection locked="0"/>
    </xf>
    <xf numFmtId="0" fontId="17" fillId="11" borderId="173" xfId="4" applyFont="1" applyFill="1" applyBorder="1" applyAlignment="1" applyProtection="1">
      <alignment horizontal="center" vertical="center"/>
      <protection locked="0"/>
    </xf>
    <xf numFmtId="0" fontId="17" fillId="6" borderId="11" xfId="4" applyFont="1" applyFill="1" applyBorder="1" applyAlignment="1" applyProtection="1">
      <alignment horizontal="center" vertical="center"/>
      <protection locked="0"/>
    </xf>
    <xf numFmtId="0" fontId="17" fillId="6" borderId="174" xfId="4" applyFont="1" applyFill="1" applyBorder="1" applyAlignment="1" applyProtection="1">
      <alignment horizontal="center" vertical="center"/>
      <protection locked="0"/>
    </xf>
    <xf numFmtId="0" fontId="17" fillId="11" borderId="11" xfId="4" applyFont="1" applyFill="1" applyBorder="1" applyAlignment="1" applyProtection="1">
      <alignment horizontal="center" vertical="center"/>
      <protection locked="0"/>
    </xf>
    <xf numFmtId="0" fontId="17" fillId="6" borderId="175" xfId="4" applyFont="1" applyFill="1" applyBorder="1" applyAlignment="1" applyProtection="1">
      <alignment horizontal="center" vertical="center"/>
      <protection locked="0"/>
    </xf>
    <xf numFmtId="0" fontId="17" fillId="11" borderId="172" xfId="4" applyFont="1" applyFill="1" applyBorder="1" applyAlignment="1" applyProtection="1">
      <alignment horizontal="center" vertical="center"/>
      <protection locked="0"/>
    </xf>
    <xf numFmtId="0" fontId="13" fillId="0" borderId="32" xfId="4" applyFont="1" applyBorder="1" applyAlignment="1">
      <alignment horizontal="center" vertical="center" wrapText="1"/>
    </xf>
    <xf numFmtId="0" fontId="13" fillId="0" borderId="33" xfId="4" applyFont="1" applyBorder="1" applyAlignment="1">
      <alignment horizontal="center" vertical="center" wrapText="1"/>
    </xf>
    <xf numFmtId="0" fontId="23" fillId="9" borderId="10" xfId="4" applyFont="1" applyFill="1" applyBorder="1" applyAlignment="1">
      <alignment horizontal="center" vertical="center" wrapText="1"/>
    </xf>
    <xf numFmtId="0" fontId="23" fillId="9" borderId="11" xfId="4" applyFont="1" applyFill="1" applyBorder="1" applyAlignment="1">
      <alignment horizontal="center" vertical="center" wrapText="1"/>
    </xf>
    <xf numFmtId="0" fontId="23" fillId="9" borderId="12" xfId="4" applyFont="1" applyFill="1" applyBorder="1" applyAlignment="1">
      <alignment horizontal="center" vertical="center" wrapText="1"/>
    </xf>
    <xf numFmtId="0" fontId="13" fillId="9" borderId="16" xfId="4" applyFont="1" applyFill="1" applyBorder="1" applyAlignment="1">
      <alignment horizontal="center" vertical="center" wrapText="1"/>
    </xf>
    <xf numFmtId="0" fontId="13" fillId="9" borderId="18" xfId="4" applyFont="1" applyFill="1" applyBorder="1" applyAlignment="1">
      <alignment horizontal="center" vertical="center" wrapText="1"/>
    </xf>
    <xf numFmtId="0" fontId="13" fillId="9" borderId="20" xfId="4" applyFont="1" applyFill="1" applyBorder="1" applyAlignment="1">
      <alignment horizontal="center" vertical="center" wrapText="1"/>
    </xf>
    <xf numFmtId="0" fontId="13" fillId="9" borderId="36" xfId="4" applyFont="1" applyFill="1" applyBorder="1" applyAlignment="1">
      <alignment horizontal="center" vertical="center" wrapText="1"/>
    </xf>
    <xf numFmtId="0" fontId="13" fillId="9" borderId="37" xfId="4" applyFont="1" applyFill="1" applyBorder="1" applyAlignment="1">
      <alignment horizontal="center" vertical="center" wrapText="1"/>
    </xf>
    <xf numFmtId="0" fontId="13" fillId="9" borderId="38" xfId="4" applyFont="1" applyFill="1" applyBorder="1" applyAlignment="1">
      <alignment horizontal="center" vertical="center" wrapText="1"/>
    </xf>
    <xf numFmtId="0" fontId="13" fillId="9" borderId="39" xfId="4" applyFont="1" applyFill="1" applyBorder="1" applyAlignment="1">
      <alignment horizontal="center" vertical="center" textRotation="90" wrapText="1"/>
    </xf>
    <xf numFmtId="0" fontId="13" fillId="9" borderId="34" xfId="4" applyFont="1" applyFill="1" applyBorder="1" applyAlignment="1">
      <alignment horizontal="center" vertical="center" textRotation="90" wrapText="1"/>
    </xf>
    <xf numFmtId="0" fontId="13" fillId="6" borderId="12" xfId="4" applyFont="1" applyFill="1" applyBorder="1" applyAlignment="1">
      <alignment horizontal="center" vertical="center"/>
    </xf>
    <xf numFmtId="0" fontId="13" fillId="6" borderId="28" xfId="4" applyFont="1" applyFill="1" applyBorder="1" applyAlignment="1">
      <alignment horizontal="center" vertical="center"/>
    </xf>
    <xf numFmtId="0" fontId="13" fillId="6" borderId="29" xfId="4" applyFont="1" applyFill="1" applyBorder="1" applyAlignment="1">
      <alignment horizontal="center" vertical="center"/>
    </xf>
    <xf numFmtId="0" fontId="13" fillId="9" borderId="112" xfId="4" applyFont="1" applyFill="1" applyBorder="1" applyAlignment="1">
      <alignment horizontal="center" vertical="center"/>
    </xf>
    <xf numFmtId="0" fontId="13" fillId="9" borderId="113" xfId="4" applyFont="1" applyFill="1" applyBorder="1" applyAlignment="1">
      <alignment horizontal="center" vertical="center"/>
    </xf>
    <xf numFmtId="0" fontId="13" fillId="9" borderId="114" xfId="4" applyFont="1" applyFill="1" applyBorder="1" applyAlignment="1">
      <alignment horizontal="center" vertical="center"/>
    </xf>
    <xf numFmtId="164" fontId="10" fillId="10" borderId="34" xfId="4" applyNumberFormat="1" applyFont="1" applyFill="1" applyBorder="1" applyAlignment="1">
      <alignment horizontal="center" vertical="center"/>
    </xf>
    <xf numFmtId="164" fontId="10" fillId="10" borderId="35" xfId="4" applyNumberFormat="1" applyFont="1" applyFill="1" applyBorder="1" applyAlignment="1">
      <alignment horizontal="center" vertical="center"/>
    </xf>
    <xf numFmtId="165" fontId="10" fillId="10" borderId="67" xfId="4" applyNumberFormat="1" applyFont="1" applyFill="1" applyBorder="1" applyAlignment="1">
      <alignment horizontal="center" vertical="center"/>
    </xf>
    <xf numFmtId="165" fontId="10" fillId="10" borderId="51" xfId="4" applyNumberFormat="1" applyFont="1" applyFill="1" applyBorder="1" applyAlignment="1">
      <alignment horizontal="center" vertical="center"/>
    </xf>
    <xf numFmtId="167" fontId="10" fillId="10" borderId="19" xfId="4" applyNumberFormat="1" applyFont="1" applyFill="1" applyBorder="1" applyAlignment="1">
      <alignment horizontal="center" vertical="center" wrapText="1"/>
    </xf>
    <xf numFmtId="167" fontId="10" fillId="10" borderId="44" xfId="4" applyNumberFormat="1" applyFont="1" applyFill="1" applyBorder="1" applyAlignment="1">
      <alignment horizontal="center" vertical="center" wrapText="1"/>
    </xf>
    <xf numFmtId="166" fontId="10" fillId="10" borderId="69" xfId="4" applyNumberFormat="1" applyFont="1" applyFill="1" applyBorder="1" applyAlignment="1">
      <alignment horizontal="center" vertical="center" wrapText="1"/>
    </xf>
    <xf numFmtId="166" fontId="10" fillId="10" borderId="70" xfId="4" applyNumberFormat="1" applyFont="1" applyFill="1" applyBorder="1" applyAlignment="1">
      <alignment horizontal="center" vertical="center" wrapText="1"/>
    </xf>
    <xf numFmtId="0" fontId="17" fillId="6" borderId="16" xfId="4" applyFont="1" applyFill="1" applyBorder="1" applyAlignment="1" applyProtection="1">
      <alignment horizontal="center" vertical="center"/>
      <protection locked="0"/>
    </xf>
    <xf numFmtId="0" fontId="17" fillId="6" borderId="18" xfId="4" applyFont="1" applyFill="1" applyBorder="1" applyAlignment="1" applyProtection="1">
      <alignment horizontal="center" vertical="center"/>
      <protection locked="0"/>
    </xf>
    <xf numFmtId="0" fontId="17" fillId="6" borderId="20" xfId="4" applyFont="1" applyFill="1" applyBorder="1" applyAlignment="1" applyProtection="1">
      <alignment horizontal="center" vertical="center"/>
      <protection locked="0"/>
    </xf>
    <xf numFmtId="0" fontId="37" fillId="0" borderId="1" xfId="4" applyFont="1" applyAlignment="1" applyProtection="1">
      <alignment horizontal="left" vertical="center" wrapText="1"/>
      <protection locked="0"/>
    </xf>
    <xf numFmtId="0" fontId="17" fillId="6" borderId="37" xfId="4" applyFont="1" applyFill="1" applyBorder="1" applyAlignment="1" applyProtection="1">
      <alignment horizontal="left" vertical="center"/>
      <protection locked="0"/>
    </xf>
    <xf numFmtId="0" fontId="17" fillId="6" borderId="38" xfId="4" applyFont="1" applyFill="1" applyBorder="1" applyAlignment="1" applyProtection="1">
      <alignment horizontal="left" vertical="center"/>
      <protection locked="0"/>
    </xf>
    <xf numFmtId="16" fontId="24" fillId="0" borderId="12" xfId="4" applyNumberFormat="1" applyFont="1" applyBorder="1" applyAlignment="1" applyProtection="1">
      <alignment horizontal="center" vertical="center" wrapText="1"/>
      <protection locked="0"/>
    </xf>
    <xf numFmtId="16" fontId="24" fillId="0" borderId="28" xfId="4" applyNumberFormat="1" applyFont="1" applyBorder="1" applyAlignment="1" applyProtection="1">
      <alignment horizontal="center" vertical="center" wrapText="1"/>
      <protection locked="0"/>
    </xf>
    <xf numFmtId="16" fontId="24" fillId="0" borderId="29" xfId="4" applyNumberFormat="1" applyFont="1" applyBorder="1" applyAlignment="1" applyProtection="1">
      <alignment horizontal="center" vertical="center" wrapText="1"/>
      <protection locked="0"/>
    </xf>
    <xf numFmtId="0" fontId="17" fillId="0" borderId="37" xfId="4" applyFont="1" applyBorder="1" applyAlignment="1" applyProtection="1">
      <alignment horizontal="left" vertical="center"/>
      <protection locked="0"/>
    </xf>
    <xf numFmtId="0" fontId="17" fillId="0" borderId="38" xfId="4" applyFont="1" applyBorder="1" applyAlignment="1" applyProtection="1">
      <alignment horizontal="left" vertical="center"/>
      <protection locked="0"/>
    </xf>
    <xf numFmtId="0" fontId="17" fillId="9" borderId="26" xfId="4" applyFont="1" applyFill="1" applyBorder="1" applyAlignment="1">
      <alignment horizontal="center" vertical="center"/>
    </xf>
    <xf numFmtId="0" fontId="17" fillId="9" borderId="27" xfId="4" applyFont="1" applyFill="1" applyBorder="1" applyAlignment="1">
      <alignment horizontal="center" vertical="center"/>
    </xf>
    <xf numFmtId="0" fontId="17" fillId="9" borderId="15" xfId="4" applyFont="1" applyFill="1" applyBorder="1" applyAlignment="1">
      <alignment horizontal="center" vertical="center"/>
    </xf>
    <xf numFmtId="0" fontId="17" fillId="9" borderId="102" xfId="4" applyFont="1" applyFill="1" applyBorder="1" applyAlignment="1">
      <alignment horizontal="center" vertical="center"/>
    </xf>
    <xf numFmtId="0" fontId="17" fillId="9" borderId="14" xfId="4" applyFont="1" applyFill="1" applyBorder="1" applyAlignment="1">
      <alignment horizontal="center" vertical="center"/>
    </xf>
    <xf numFmtId="0" fontId="17" fillId="9" borderId="32" xfId="4" applyFont="1" applyFill="1" applyBorder="1" applyAlignment="1">
      <alignment horizontal="center" vertical="center"/>
    </xf>
    <xf numFmtId="0" fontId="17" fillId="9" borderId="33" xfId="4" applyFont="1" applyFill="1" applyBorder="1" applyAlignment="1">
      <alignment horizontal="center" vertical="center"/>
    </xf>
    <xf numFmtId="0" fontId="17" fillId="9" borderId="29" xfId="4" applyFont="1" applyFill="1" applyBorder="1" applyAlignment="1">
      <alignment horizontal="center" vertical="center"/>
    </xf>
    <xf numFmtId="0" fontId="13" fillId="9" borderId="153" xfId="4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4" fillId="0" borderId="3" xfId="0" applyFont="1" applyBorder="1"/>
    <xf numFmtId="0" fontId="14" fillId="0" borderId="4" xfId="0" applyFont="1" applyBorder="1"/>
    <xf numFmtId="0" fontId="15" fillId="3" borderId="6" xfId="0" applyFont="1" applyFill="1" applyBorder="1" applyAlignment="1">
      <alignment horizontal="center" vertical="center" wrapText="1"/>
    </xf>
    <xf numFmtId="0" fontId="14" fillId="0" borderId="7" xfId="0" applyFont="1" applyBorder="1"/>
    <xf numFmtId="0" fontId="14" fillId="0" borderId="8" xfId="0" applyFont="1" applyBorder="1"/>
    <xf numFmtId="0" fontId="15" fillId="3" borderId="25" xfId="0" applyFont="1" applyFill="1" applyBorder="1" applyAlignment="1">
      <alignment horizontal="center" vertical="center" wrapText="1"/>
    </xf>
    <xf numFmtId="0" fontId="14" fillId="0" borderId="19" xfId="0" applyFont="1" applyBorder="1"/>
    <xf numFmtId="0" fontId="14" fillId="0" borderId="13" xfId="0" applyFont="1" applyBorder="1"/>
    <xf numFmtId="0" fontId="40" fillId="0" borderId="1" xfId="18" applyFont="1" applyAlignment="1">
      <alignment horizontal="left" vertical="center" wrapText="1"/>
    </xf>
    <xf numFmtId="168" fontId="41" fillId="0" borderId="1" xfId="18" applyNumberFormat="1" applyFont="1" applyAlignment="1">
      <alignment horizontal="left" vertical="center" wrapText="1"/>
    </xf>
    <xf numFmtId="0" fontId="39" fillId="0" borderId="106" xfId="18" applyFont="1" applyBorder="1" applyAlignment="1">
      <alignment horizontal="center" vertical="center" wrapText="1"/>
    </xf>
    <xf numFmtId="0" fontId="41" fillId="0" borderId="1" xfId="18" applyFont="1" applyAlignment="1">
      <alignment horizontal="left" vertical="center" wrapText="1"/>
    </xf>
    <xf numFmtId="0" fontId="17" fillId="6" borderId="36" xfId="4" applyFont="1" applyFill="1" applyBorder="1" applyAlignment="1" applyProtection="1">
      <alignment horizontal="left" vertical="center"/>
      <protection locked="0"/>
    </xf>
    <xf numFmtId="0" fontId="17" fillId="9" borderId="103" xfId="4" applyFont="1" applyFill="1" applyBorder="1" applyAlignment="1">
      <alignment horizontal="center" vertical="center"/>
    </xf>
    <xf numFmtId="0" fontId="17" fillId="9" borderId="104" xfId="4" applyFont="1" applyFill="1" applyBorder="1" applyAlignment="1">
      <alignment horizontal="center" vertical="center"/>
    </xf>
    <xf numFmtId="0" fontId="17" fillId="9" borderId="105" xfId="4" applyFont="1" applyFill="1" applyBorder="1" applyAlignment="1">
      <alignment horizontal="center" vertical="center"/>
    </xf>
    <xf numFmtId="0" fontId="17" fillId="0" borderId="36" xfId="4" applyFont="1" applyBorder="1" applyAlignment="1" applyProtection="1">
      <alignment horizontal="left" vertical="center"/>
      <protection locked="0"/>
    </xf>
    <xf numFmtId="0" fontId="13" fillId="9" borderId="79" xfId="4" applyFont="1" applyFill="1" applyBorder="1" applyAlignment="1">
      <alignment horizontal="center" vertical="center"/>
    </xf>
    <xf numFmtId="0" fontId="13" fillId="9" borderId="80" xfId="4" applyFont="1" applyFill="1" applyBorder="1" applyAlignment="1">
      <alignment horizontal="center" vertical="center"/>
    </xf>
    <xf numFmtId="0" fontId="13" fillId="9" borderId="81" xfId="4" applyFont="1" applyFill="1" applyBorder="1" applyAlignment="1">
      <alignment horizontal="center" vertical="center"/>
    </xf>
    <xf numFmtId="0" fontId="30" fillId="6" borderId="36" xfId="4" applyFont="1" applyFill="1" applyBorder="1" applyAlignment="1" applyProtection="1">
      <alignment horizontal="left" vertical="center"/>
      <protection locked="0"/>
    </xf>
    <xf numFmtId="0" fontId="13" fillId="9" borderId="115" xfId="4" applyFont="1" applyFill="1" applyBorder="1" applyAlignment="1">
      <alignment horizontal="center" vertical="center"/>
    </xf>
    <xf numFmtId="0" fontId="13" fillId="9" borderId="116" xfId="4" applyFont="1" applyFill="1" applyBorder="1" applyAlignment="1">
      <alignment horizontal="center" vertical="center"/>
    </xf>
    <xf numFmtId="0" fontId="17" fillId="9" borderId="74" xfId="4" applyFont="1" applyFill="1" applyBorder="1" applyAlignment="1">
      <alignment horizontal="center" vertical="center"/>
    </xf>
  </cellXfs>
  <cellStyles count="19">
    <cellStyle name="Hyperlink" xfId="6" xr:uid="{00000000-000B-0000-0000-000008000000}"/>
    <cellStyle name="Normal" xfId="0" builtinId="0"/>
    <cellStyle name="Normal 10" xfId="14" xr:uid="{4DFBCEE0-E498-4F24-9223-C51953806ED0}"/>
    <cellStyle name="Normal 11" xfId="15" xr:uid="{58B4A6EE-3477-4263-B50D-66CE3264EDA1}"/>
    <cellStyle name="Normal 12" xfId="18" xr:uid="{E271C719-EC11-433A-A41D-2D946BB899C2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7" xr:uid="{564480C5-3155-4E73-B916-88B0A8B217BC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3" xr:uid="{A89C593D-3501-44FE-89F3-18A2BC8AD594}"/>
    <cellStyle name="Normal 9 2" xfId="16" xr:uid="{AD1984FD-8CB5-4604-B974-5D69D7BA9857}"/>
  </cellStyles>
  <dxfs count="16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130882</xdr:colOff>
      <xdr:row>0</xdr:row>
      <xdr:rowOff>63177</xdr:rowOff>
    </xdr:from>
    <xdr:to>
      <xdr:col>34</xdr:col>
      <xdr:colOff>160893</xdr:colOff>
      <xdr:row>0</xdr:row>
      <xdr:rowOff>576440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A31BB7-C867-40AD-9657-FED5D93C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3482" y="63177"/>
          <a:ext cx="550711" cy="513263"/>
        </a:xfrm>
        <a:prstGeom prst="rect">
          <a:avLst/>
        </a:prstGeom>
      </xdr:spPr>
    </xdr:pic>
    <xdr:clientData/>
  </xdr:twoCellAnchor>
  <xdr:twoCellAnchor editAs="oneCell">
    <xdr:from>
      <xdr:col>82</xdr:col>
      <xdr:colOff>614646</xdr:colOff>
      <xdr:row>2</xdr:row>
      <xdr:rowOff>104480</xdr:rowOff>
    </xdr:from>
    <xdr:to>
      <xdr:col>82</xdr:col>
      <xdr:colOff>842595</xdr:colOff>
      <xdr:row>3</xdr:row>
      <xdr:rowOff>68150</xdr:rowOff>
    </xdr:to>
    <xdr:pic>
      <xdr:nvPicPr>
        <xdr:cNvPr id="3" name="Imagen 2" descr="Símbolo de advertencia amarillo (icono de signo de exclamación png)">
          <a:extLst>
            <a:ext uri="{FF2B5EF4-FFF2-40B4-BE49-F238E27FC236}">
              <a16:creationId xmlns:a16="http://schemas.microsoft.com/office/drawing/2014/main" id="{F60473BB-E0F6-4706-947C-FA4E27462DCB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42146" y="11839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629034</xdr:colOff>
      <xdr:row>2</xdr:row>
      <xdr:rowOff>104775</xdr:rowOff>
    </xdr:from>
    <xdr:to>
      <xdr:col>81</xdr:col>
      <xdr:colOff>873529</xdr:colOff>
      <xdr:row>3</xdr:row>
      <xdr:rowOff>79923</xdr:rowOff>
    </xdr:to>
    <xdr:pic>
      <xdr:nvPicPr>
        <xdr:cNvPr id="4" name="Imagen 3" descr="rojo X cruzar X png transparente antecedentes 20905826 PNG">
          <a:extLst>
            <a:ext uri="{FF2B5EF4-FFF2-40B4-BE49-F238E27FC236}">
              <a16:creationId xmlns:a16="http://schemas.microsoft.com/office/drawing/2014/main" id="{7E015D97-1CA5-4528-B949-58174B3BACEB}"/>
            </a:ext>
            <a:ext uri="{147F2762-F138-4A5C-976F-8EAC2B608ADB}">
              <a16:predDERef xmlns:a16="http://schemas.microsoft.com/office/drawing/2014/main" pred="{4494493C-D2A8-4B1B-9FF3-E7E84853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8638884" y="11842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630926</xdr:colOff>
      <xdr:row>2</xdr:row>
      <xdr:rowOff>109904</xdr:rowOff>
    </xdr:from>
    <xdr:to>
      <xdr:col>79</xdr:col>
      <xdr:colOff>843409</xdr:colOff>
      <xdr:row>3</xdr:row>
      <xdr:rowOff>58345</xdr:rowOff>
    </xdr:to>
    <xdr:pic>
      <xdr:nvPicPr>
        <xdr:cNvPr id="5" name="Imagen 4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56637E56-C66B-4EA0-8494-025ECC6D9772}"/>
            </a:ext>
            <a:ext uri="{147F2762-F138-4A5C-976F-8EAC2B608ADB}">
              <a16:predDERef xmlns:a16="http://schemas.microsoft.com/office/drawing/2014/main" pred="{D45FF519-3F89-4995-A41B-204D8372B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05476" y="11894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550336</xdr:colOff>
      <xdr:row>2</xdr:row>
      <xdr:rowOff>52918</xdr:rowOff>
    </xdr:from>
    <xdr:to>
      <xdr:col>80</xdr:col>
      <xdr:colOff>923052</xdr:colOff>
      <xdr:row>3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3743504-C31F-41C5-8012-AC3369234937}"/>
            </a:ext>
            <a:ext uri="{147F2762-F138-4A5C-976F-8EAC2B608ADB}">
              <a16:predDERef xmlns:a16="http://schemas.microsoft.com/office/drawing/2014/main" pred="{66B9EB17-DFE4-4E44-8B3C-3EB506634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42536" y="1132418"/>
          <a:ext cx="372716" cy="287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144988</xdr:colOff>
      <xdr:row>0</xdr:row>
      <xdr:rowOff>63177</xdr:rowOff>
    </xdr:from>
    <xdr:to>
      <xdr:col>29</xdr:col>
      <xdr:colOff>174999</xdr:colOff>
      <xdr:row>0</xdr:row>
      <xdr:rowOff>576440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8D2779-EF8C-4693-B3AD-E659E8FC8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3599" y="63177"/>
          <a:ext cx="552122" cy="513263"/>
        </a:xfrm>
        <a:prstGeom prst="rect">
          <a:avLst/>
        </a:prstGeom>
      </xdr:spPr>
    </xdr:pic>
    <xdr:clientData/>
  </xdr:twoCellAnchor>
  <xdr:twoCellAnchor editAs="oneCell">
    <xdr:from>
      <xdr:col>73</xdr:col>
      <xdr:colOff>614646</xdr:colOff>
      <xdr:row>2</xdr:row>
      <xdr:rowOff>104480</xdr:rowOff>
    </xdr:from>
    <xdr:to>
      <xdr:col>73</xdr:col>
      <xdr:colOff>842595</xdr:colOff>
      <xdr:row>3</xdr:row>
      <xdr:rowOff>68150</xdr:rowOff>
    </xdr:to>
    <xdr:pic>
      <xdr:nvPicPr>
        <xdr:cNvPr id="3" name="Imagen 2" descr="Símbolo de advertencia amarillo (icono de signo de exclamación png)">
          <a:extLst>
            <a:ext uri="{FF2B5EF4-FFF2-40B4-BE49-F238E27FC236}">
              <a16:creationId xmlns:a16="http://schemas.microsoft.com/office/drawing/2014/main" id="{363D3BFF-3C83-4711-8A42-3464C0A09DA1}"/>
            </a:ext>
            <a:ext uri="{147F2762-F138-4A5C-976F-8EAC2B608ADB}">
              <a16:predDERef xmlns:a16="http://schemas.microsoft.com/office/drawing/2014/main" pred="{D88D2779-EF8C-4693-B3AD-E659E8FC8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2446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629034</xdr:colOff>
      <xdr:row>2</xdr:row>
      <xdr:rowOff>104775</xdr:rowOff>
    </xdr:from>
    <xdr:to>
      <xdr:col>72</xdr:col>
      <xdr:colOff>873529</xdr:colOff>
      <xdr:row>3</xdr:row>
      <xdr:rowOff>79923</xdr:rowOff>
    </xdr:to>
    <xdr:pic>
      <xdr:nvPicPr>
        <xdr:cNvPr id="4" name="Imagen 3" descr="rojo X cruzar X png transparente antecedentes 20905826 PNG">
          <a:extLst>
            <a:ext uri="{FF2B5EF4-FFF2-40B4-BE49-F238E27FC236}">
              <a16:creationId xmlns:a16="http://schemas.microsoft.com/office/drawing/2014/main" id="{6EA88FD9-F735-4715-AF91-8195535A9565}"/>
            </a:ext>
            <a:ext uri="{147F2762-F138-4A5C-976F-8EAC2B608ADB}">
              <a16:predDERef xmlns:a16="http://schemas.microsoft.com/office/drawing/2014/main" pred="{363D3BFF-3C83-4711-8A42-3464C0A0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7299034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630926</xdr:colOff>
      <xdr:row>2</xdr:row>
      <xdr:rowOff>109904</xdr:rowOff>
    </xdr:from>
    <xdr:to>
      <xdr:col>70</xdr:col>
      <xdr:colOff>843409</xdr:colOff>
      <xdr:row>3</xdr:row>
      <xdr:rowOff>58345</xdr:rowOff>
    </xdr:to>
    <xdr:pic>
      <xdr:nvPicPr>
        <xdr:cNvPr id="5" name="Imagen 4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D8235768-0DAF-46FE-BAA1-C69339DCF11B}"/>
            </a:ext>
            <a:ext uri="{147F2762-F138-4A5C-976F-8EAC2B608ADB}">
              <a16:predDERef xmlns:a16="http://schemas.microsoft.com/office/drawing/2014/main" pred="{6EA88FD9-F735-4715-AF91-8195535A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05326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550336</xdr:colOff>
      <xdr:row>2</xdr:row>
      <xdr:rowOff>52918</xdr:rowOff>
    </xdr:from>
    <xdr:to>
      <xdr:col>71</xdr:col>
      <xdr:colOff>923052</xdr:colOff>
      <xdr:row>3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C96B783-2AED-44C4-8DBA-B38D533FC4BD}"/>
            </a:ext>
            <a:ext uri="{147F2762-F138-4A5C-976F-8EAC2B608ADB}">
              <a16:predDERef xmlns:a16="http://schemas.microsoft.com/office/drawing/2014/main" pred="{D8235768-0DAF-46FE-BAA1-C69339DCF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2536" y="1119718"/>
          <a:ext cx="372716" cy="2878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38AC5345-E708-4CD0-A6D8-9140BB6C2F84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70946" y="11839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6BC8D131-0536-4117-9094-70A96995DECC}"/>
            </a:ext>
            <a:ext uri="{147F2762-F138-4A5C-976F-8EAC2B608ADB}">
              <a16:predDERef xmlns:a16="http://schemas.microsoft.com/office/drawing/2014/main" pred="{4494493C-D2A8-4B1B-9FF3-E7E84853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30467684" y="11842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4079D002-2C05-4107-AA9F-7862258499A4}"/>
            </a:ext>
            <a:ext uri="{147F2762-F138-4A5C-976F-8EAC2B608ADB}">
              <a16:predDERef xmlns:a16="http://schemas.microsoft.com/office/drawing/2014/main" pred="{D45FF519-3F89-4995-A41B-204D8372B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4276" y="11894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CA5013C-8812-43A3-94BE-D061F6621AD2}"/>
            </a:ext>
            <a:ext uri="{147F2762-F138-4A5C-976F-8EAC2B608ADB}">
              <a16:predDERef xmlns:a16="http://schemas.microsoft.com/office/drawing/2014/main" pred="{66B9EB17-DFE4-4E44-8B3C-3EB506634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71336" y="11324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BFCB42-5717-4168-AA89-DDBF2ECC7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6435" y="63177"/>
          <a:ext cx="553886" cy="5132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71</xdr:col>
      <xdr:colOff>614646</xdr:colOff>
      <xdr:row>2</xdr:row>
      <xdr:rowOff>104480</xdr:rowOff>
    </xdr:from>
    <xdr:to>
      <xdr:col>71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F6B5F806-03E0-482B-906D-8C9EC8E37133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629034</xdr:colOff>
      <xdr:row>2</xdr:row>
      <xdr:rowOff>104775</xdr:rowOff>
    </xdr:from>
    <xdr:to>
      <xdr:col>70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9723AC79-D3B0-4CF5-B4AD-DB8FC90D1F40}"/>
            </a:ext>
            <a:ext uri="{147F2762-F138-4A5C-976F-8EAC2B608ADB}">
              <a16:predDERef xmlns:a16="http://schemas.microsoft.com/office/drawing/2014/main" pred="{F6B5F806-03E0-482B-906D-8C9EC8E37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630926</xdr:colOff>
      <xdr:row>2</xdr:row>
      <xdr:rowOff>109904</xdr:rowOff>
    </xdr:from>
    <xdr:to>
      <xdr:col>68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D6393265-A424-455A-A60E-993FE9844068}"/>
            </a:ext>
            <a:ext uri="{147F2762-F138-4A5C-976F-8EAC2B608ADB}">
              <a16:predDERef xmlns:a16="http://schemas.microsoft.com/office/drawing/2014/main" pred="{9723AC79-D3B0-4CF5-B4AD-DB8FC90D1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550336</xdr:colOff>
      <xdr:row>2</xdr:row>
      <xdr:rowOff>52918</xdr:rowOff>
    </xdr:from>
    <xdr:to>
      <xdr:col>69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F3720C0-133F-40FA-9B3E-7743253B80EE}"/>
            </a:ext>
            <a:ext uri="{147F2762-F138-4A5C-976F-8EAC2B608ADB}">
              <a16:predDERef xmlns:a16="http://schemas.microsoft.com/office/drawing/2014/main" pred="{D6393265-A424-455A-A60E-993FE9844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24</xdr:col>
      <xdr:colOff>197547</xdr:colOff>
      <xdr:row>0</xdr:row>
      <xdr:rowOff>63177</xdr:rowOff>
    </xdr:from>
    <xdr:to>
      <xdr:col>26</xdr:col>
      <xdr:colOff>227558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7195916-107A-4DC5-826E-4C6CF4CEDF62}"/>
            </a:ext>
            <a:ext uri="{147F2762-F138-4A5C-976F-8EAC2B608ADB}">
              <a16:predDERef xmlns:a16="http://schemas.microsoft.com/office/drawing/2014/main" pred="{EF3720C0-133F-40FA-9B3E-7743253B8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1072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71</xdr:col>
      <xdr:colOff>614646</xdr:colOff>
      <xdr:row>2</xdr:row>
      <xdr:rowOff>104480</xdr:rowOff>
    </xdr:from>
    <xdr:to>
      <xdr:col>71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095192D8-58A4-49BC-B4C2-195D9B35A8BC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084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629034</xdr:colOff>
      <xdr:row>2</xdr:row>
      <xdr:rowOff>104775</xdr:rowOff>
    </xdr:from>
    <xdr:to>
      <xdr:col>70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2397A4C2-1005-4779-8F07-D4612BFE2CBC}"/>
            </a:ext>
            <a:ext uri="{147F2762-F138-4A5C-976F-8EAC2B608ADB}">
              <a16:predDERef xmlns:a16="http://schemas.microsoft.com/office/drawing/2014/main" pred="{095192D8-58A4-49BC-B4C2-195D9B35A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55750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630926</xdr:colOff>
      <xdr:row>2</xdr:row>
      <xdr:rowOff>109904</xdr:rowOff>
    </xdr:from>
    <xdr:to>
      <xdr:col>68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0856E6D7-6EE2-4C88-B539-FEFA9B1EC4A5}"/>
            </a:ext>
            <a:ext uri="{147F2762-F138-4A5C-976F-8EAC2B608ADB}">
              <a16:predDERef xmlns:a16="http://schemas.microsoft.com/office/drawing/2014/main" pred="{2397A4C2-1005-4779-8F07-D4612BFE2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813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550336</xdr:colOff>
      <xdr:row>2</xdr:row>
      <xdr:rowOff>52918</xdr:rowOff>
    </xdr:from>
    <xdr:to>
      <xdr:col>69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5C9FED1-A020-4D48-AC7B-9F7D30A411ED}"/>
            </a:ext>
            <a:ext uri="{147F2762-F138-4A5C-976F-8EAC2B608ADB}">
              <a16:predDERef xmlns:a16="http://schemas.microsoft.com/office/drawing/2014/main" pred="{0856E6D7-6EE2-4C88-B539-FEFA9B1E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485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24</xdr:col>
      <xdr:colOff>197547</xdr:colOff>
      <xdr:row>0</xdr:row>
      <xdr:rowOff>63177</xdr:rowOff>
    </xdr:from>
    <xdr:to>
      <xdr:col>26</xdr:col>
      <xdr:colOff>227558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0E5EA3E-A85F-4996-A2AD-F82C3118D089}"/>
            </a:ext>
            <a:ext uri="{147F2762-F138-4A5C-976F-8EAC2B608ADB}">
              <a16:predDERef xmlns:a16="http://schemas.microsoft.com/office/drawing/2014/main" pred="{15C9FED1-A020-4D48-AC7B-9F7D30A41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1072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AB42-EB51-4E04-9F54-0AAF70C5E2C2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81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81"/>
      <c r="B5" s="383" t="s">
        <v>3</v>
      </c>
      <c r="C5" s="384"/>
      <c r="D5" s="384"/>
      <c r="E5" s="384"/>
      <c r="F5" s="384"/>
      <c r="G5" s="384"/>
      <c r="H5" s="384"/>
      <c r="I5" s="385"/>
    </row>
    <row r="6" spans="1:9" ht="7.5" customHeight="1" x14ac:dyDescent="0.25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81"/>
      <c r="B8" s="2"/>
      <c r="C8" s="2"/>
      <c r="D8" s="2"/>
      <c r="E8" s="2"/>
      <c r="F8" s="2"/>
      <c r="G8" s="2"/>
      <c r="H8" s="2"/>
      <c r="I8" s="2"/>
    </row>
    <row r="9" spans="1:9" ht="189.95" customHeight="1" x14ac:dyDescent="0.25">
      <c r="A9" s="81"/>
      <c r="B9" s="386" t="s">
        <v>11</v>
      </c>
      <c r="C9" s="29"/>
      <c r="D9" s="165"/>
      <c r="E9" s="166"/>
      <c r="F9" s="166"/>
      <c r="G9" s="165"/>
      <c r="H9" s="165"/>
      <c r="I9" s="161" t="s">
        <v>12</v>
      </c>
    </row>
    <row r="10" spans="1:9" ht="30" customHeight="1" x14ac:dyDescent="0.25">
      <c r="A10" s="81"/>
      <c r="B10" s="387"/>
      <c r="C10" s="29"/>
      <c r="D10" s="40"/>
      <c r="E10" s="40"/>
      <c r="F10" s="40"/>
      <c r="G10" s="40"/>
      <c r="H10" s="40"/>
      <c r="I10" s="40" t="s">
        <v>13</v>
      </c>
    </row>
    <row r="11" spans="1:9" ht="38.25" customHeight="1" x14ac:dyDescent="0.25">
      <c r="A11" s="81"/>
      <c r="B11" s="388"/>
      <c r="C11" s="29"/>
      <c r="D11" s="41"/>
      <c r="E11" s="41"/>
      <c r="F11" s="41"/>
      <c r="G11" s="41"/>
      <c r="H11" s="41"/>
      <c r="I11" s="41" t="s">
        <v>14</v>
      </c>
    </row>
    <row r="12" spans="1:9" ht="7.5" customHeight="1" x14ac:dyDescent="0.25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30" customHeight="1" x14ac:dyDescent="0.25">
      <c r="A13" s="81"/>
      <c r="B13" s="386"/>
      <c r="C13" s="29"/>
      <c r="D13" s="165"/>
      <c r="E13" s="165"/>
      <c r="F13" s="167"/>
      <c r="G13" s="167"/>
      <c r="H13" s="166"/>
      <c r="I13" s="166"/>
    </row>
    <row r="14" spans="1:9" ht="30" customHeight="1" x14ac:dyDescent="0.25">
      <c r="A14" s="81"/>
      <c r="B14" s="387"/>
      <c r="C14" s="29"/>
      <c r="D14" s="168"/>
      <c r="E14" s="168"/>
      <c r="F14" s="40"/>
      <c r="G14" s="40"/>
      <c r="H14" s="40"/>
      <c r="I14" s="40"/>
    </row>
    <row r="15" spans="1:9" ht="30" customHeight="1" x14ac:dyDescent="0.25">
      <c r="A15" s="81"/>
      <c r="B15" s="388"/>
      <c r="C15" s="29"/>
      <c r="D15" s="168"/>
      <c r="E15" s="168"/>
      <c r="F15" s="41"/>
      <c r="G15" s="169"/>
      <c r="H15" s="41"/>
      <c r="I15" s="41"/>
    </row>
    <row r="16" spans="1:9" ht="7.5" customHeight="1" x14ac:dyDescent="0.25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81"/>
      <c r="B17" s="389" t="s">
        <v>15</v>
      </c>
      <c r="C17" s="81"/>
      <c r="D17" s="170"/>
      <c r="E17" s="170"/>
      <c r="F17" s="170"/>
      <c r="G17" s="170"/>
      <c r="H17" s="170"/>
      <c r="I17" s="166"/>
    </row>
    <row r="18" spans="1:9" ht="30" customHeight="1" x14ac:dyDescent="0.25">
      <c r="A18" s="81"/>
      <c r="B18" s="390"/>
      <c r="C18" s="81"/>
      <c r="D18" s="168"/>
      <c r="E18" s="168"/>
      <c r="F18" s="168"/>
      <c r="G18" s="168"/>
      <c r="H18" s="168"/>
      <c r="I18" s="40"/>
    </row>
    <row r="19" spans="1:9" ht="30" customHeight="1" x14ac:dyDescent="0.25">
      <c r="A19" s="81"/>
      <c r="B19" s="391"/>
      <c r="C19" s="81"/>
      <c r="D19" s="168"/>
      <c r="E19" s="168"/>
      <c r="F19" s="168"/>
      <c r="G19" s="168"/>
      <c r="H19" s="168"/>
      <c r="I19" s="41"/>
    </row>
    <row r="20" spans="1:9" x14ac:dyDescent="0.25">
      <c r="A20" s="81"/>
      <c r="B20" s="32"/>
      <c r="C20" s="81"/>
      <c r="D20" s="81"/>
      <c r="E20" s="81"/>
      <c r="F20" s="81"/>
      <c r="G20" s="81"/>
      <c r="H20" s="81"/>
      <c r="I20" s="81"/>
    </row>
    <row r="21" spans="1:9" x14ac:dyDescent="0.25">
      <c r="A21" s="81"/>
      <c r="B21" s="33" t="s">
        <v>16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15" priority="1" operator="equal">
      <formula>0</formula>
    </cfRule>
  </conditionalFormatting>
  <conditionalFormatting sqref="D13:I15">
    <cfRule type="cellIs" dxfId="14" priority="4" operator="equal">
      <formula>0</formula>
    </cfRule>
  </conditionalFormatting>
  <conditionalFormatting sqref="D17:I19">
    <cfRule type="cellIs" dxfId="13" priority="15" operator="equal">
      <formula>0</formula>
    </cfRule>
  </conditionalFormatting>
  <dataValidations count="2">
    <dataValidation allowBlank="1" showErrorMessage="1" sqref="J19:XFD19 C15 J15:XFD15 A15 A19 C19" xr:uid="{88A501A0-F430-4F2E-ACD6-E9DE8972A0E8}"/>
    <dataValidation type="list" allowBlank="1" showErrorMessage="1" sqref="D12:I12 D16:I16" xr:uid="{9F1CB514-64F2-4E8B-A379-2AC6B5382B0B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2A7C221-AE46-4BEA-9F31-BB41FF91E425}">
          <x14:formula1>
            <xm:f>DATOS!$A$328:$A$345</xm:f>
          </x14:formula1>
          <xm:sqref>B9:B11 B17:B19 B13:B15</xm:sqref>
        </x14:dataValidation>
        <x14:dataValidation type="list" allowBlank="1" showErrorMessage="1" xr:uid="{B0F52B51-45FD-47E9-AEEC-6F2B20A90E17}">
          <x14:formula1>
            <xm:f>DATOS!$A$6:$A$233</xm:f>
          </x14:formula1>
          <xm:sqref>D10:I10 D14:I14 D18:I18</xm:sqref>
        </x14:dataValidation>
        <x14:dataValidation type="list" allowBlank="1" showErrorMessage="1" xr:uid="{78E159F0-6168-4545-8593-18821A1B5068}">
          <x14:formula1>
            <xm:f>DATOS!$A$236:$A$325</xm:f>
          </x14:formula1>
          <xm:sqref>D11:I11 D15:I15 D19:I19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D8D3-FD2C-4025-AC58-75F07B32A347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81"/>
      <c r="B3" s="31" t="s">
        <v>17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81"/>
      <c r="B5" s="383" t="s">
        <v>3</v>
      </c>
      <c r="C5" s="384"/>
      <c r="D5" s="384"/>
      <c r="E5" s="384"/>
      <c r="F5" s="384"/>
      <c r="G5" s="384"/>
      <c r="H5" s="384"/>
      <c r="I5" s="385"/>
    </row>
    <row r="6" spans="1:9" ht="7.5" customHeight="1" x14ac:dyDescent="0.25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81"/>
      <c r="B8" s="2"/>
      <c r="C8" s="2"/>
      <c r="D8" s="2"/>
      <c r="E8" s="2"/>
      <c r="F8" s="2"/>
      <c r="G8" s="2"/>
      <c r="H8" s="2"/>
      <c r="I8" s="2"/>
    </row>
    <row r="9" spans="1:9" ht="170.1" customHeight="1" x14ac:dyDescent="0.25">
      <c r="A9" s="81"/>
      <c r="B9" s="386" t="s">
        <v>18</v>
      </c>
      <c r="C9" s="29"/>
      <c r="D9" s="165"/>
      <c r="E9" s="166"/>
      <c r="F9" s="166"/>
      <c r="G9" s="165"/>
      <c r="H9" s="165"/>
      <c r="I9" s="161" t="s">
        <v>19</v>
      </c>
    </row>
    <row r="10" spans="1:9" ht="30" customHeight="1" x14ac:dyDescent="0.25">
      <c r="A10" s="81"/>
      <c r="B10" s="387"/>
      <c r="C10" s="29"/>
      <c r="D10" s="40"/>
      <c r="E10" s="40"/>
      <c r="F10" s="40"/>
      <c r="G10" s="40"/>
      <c r="H10" s="40"/>
      <c r="I10" s="40" t="s">
        <v>13</v>
      </c>
    </row>
    <row r="11" spans="1:9" ht="38.25" customHeight="1" x14ac:dyDescent="0.25">
      <c r="A11" s="81"/>
      <c r="B11" s="388"/>
      <c r="C11" s="29"/>
      <c r="D11" s="41"/>
      <c r="E11" s="41"/>
      <c r="F11" s="41"/>
      <c r="G11" s="41"/>
      <c r="H11" s="41"/>
      <c r="I11" s="41" t="s">
        <v>20</v>
      </c>
    </row>
    <row r="12" spans="1:9" ht="7.5" customHeight="1" x14ac:dyDescent="0.25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30" customHeight="1" x14ac:dyDescent="0.25">
      <c r="A13" s="81"/>
      <c r="B13" s="386"/>
      <c r="C13" s="29"/>
      <c r="D13" s="165"/>
      <c r="E13" s="165"/>
      <c r="F13" s="167"/>
      <c r="G13" s="167"/>
      <c r="H13" s="166"/>
      <c r="I13" s="166"/>
    </row>
    <row r="14" spans="1:9" ht="30" customHeight="1" x14ac:dyDescent="0.25">
      <c r="A14" s="81"/>
      <c r="B14" s="387"/>
      <c r="C14" s="29"/>
      <c r="D14" s="168"/>
      <c r="E14" s="168"/>
      <c r="F14" s="40"/>
      <c r="G14" s="40"/>
      <c r="H14" s="40"/>
      <c r="I14" s="40"/>
    </row>
    <row r="15" spans="1:9" ht="30" customHeight="1" x14ac:dyDescent="0.25">
      <c r="A15" s="81"/>
      <c r="B15" s="388"/>
      <c r="C15" s="29"/>
      <c r="D15" s="168"/>
      <c r="E15" s="168"/>
      <c r="F15" s="41"/>
      <c r="G15" s="169"/>
      <c r="H15" s="41"/>
      <c r="I15" s="41"/>
    </row>
    <row r="16" spans="1:9" ht="7.5" customHeight="1" x14ac:dyDescent="0.25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81"/>
      <c r="B17" s="389" t="s">
        <v>15</v>
      </c>
      <c r="C17" s="81"/>
      <c r="D17" s="170"/>
      <c r="E17" s="170"/>
      <c r="F17" s="170"/>
      <c r="G17" s="170"/>
      <c r="H17" s="170"/>
      <c r="I17" s="166"/>
    </row>
    <row r="18" spans="1:9" ht="30" customHeight="1" x14ac:dyDescent="0.25">
      <c r="A18" s="81"/>
      <c r="B18" s="390"/>
      <c r="C18" s="81"/>
      <c r="D18" s="168"/>
      <c r="E18" s="168"/>
      <c r="F18" s="168"/>
      <c r="G18" s="168"/>
      <c r="H18" s="168"/>
      <c r="I18" s="40"/>
    </row>
    <row r="19" spans="1:9" ht="30" customHeight="1" x14ac:dyDescent="0.25">
      <c r="A19" s="81"/>
      <c r="B19" s="391"/>
      <c r="C19" s="81"/>
      <c r="D19" s="168"/>
      <c r="E19" s="168"/>
      <c r="F19" s="168"/>
      <c r="G19" s="168"/>
      <c r="H19" s="168"/>
      <c r="I19" s="41"/>
    </row>
    <row r="20" spans="1:9" x14ac:dyDescent="0.25">
      <c r="A20" s="81"/>
      <c r="B20" s="32"/>
      <c r="C20" s="81"/>
      <c r="D20" s="81"/>
      <c r="E20" s="81"/>
      <c r="F20" s="81"/>
      <c r="G20" s="81"/>
      <c r="H20" s="81"/>
      <c r="I20" s="81"/>
    </row>
    <row r="21" spans="1:9" x14ac:dyDescent="0.25">
      <c r="A21" s="81"/>
      <c r="B21" s="33" t="s">
        <v>16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12" priority="1" operator="equal">
      <formula>0</formula>
    </cfRule>
  </conditionalFormatting>
  <conditionalFormatting sqref="D13:I15">
    <cfRule type="cellIs" dxfId="11" priority="3" operator="equal">
      <formula>0</formula>
    </cfRule>
  </conditionalFormatting>
  <conditionalFormatting sqref="D17:I19">
    <cfRule type="cellIs" dxfId="10" priority="4" operator="equal">
      <formula>0</formula>
    </cfRule>
  </conditionalFormatting>
  <dataValidations count="2">
    <dataValidation type="list" allowBlank="1" showErrorMessage="1" sqref="D12:I12 D16:I16" xr:uid="{99492C32-7A9C-4B9A-9F4F-3970BA8947B4}">
      <formula1>#REF!</formula1>
    </dataValidation>
    <dataValidation allowBlank="1" showErrorMessage="1" sqref="J19:XFD19 C15 J15:XFD15 A15 A19 C19" xr:uid="{849D88AE-7044-4572-80FF-2E85ED7CB100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429CEE2F-A79A-4CFD-A417-07515A664000}">
          <x14:formula1>
            <xm:f>DATOS!$A$6:$A$233</xm:f>
          </x14:formula1>
          <xm:sqref>D10:I10 D14:I14 D18:I18</xm:sqref>
        </x14:dataValidation>
        <x14:dataValidation type="list" allowBlank="1" showInputMessage="1" showErrorMessage="1" xr:uid="{1D9C19FC-DB2C-4CF5-BF5F-33A4D80BC15D}">
          <x14:formula1>
            <xm:f>DATOS!$A$328:$A$345</xm:f>
          </x14:formula1>
          <xm:sqref>B9:B11 B17:B19 B13:B15</xm:sqref>
        </x14:dataValidation>
        <x14:dataValidation type="list" allowBlank="1" showErrorMessage="1" xr:uid="{6DBFB9BB-C514-4297-A3FB-7CF7E5E2B19A}">
          <x14:formula1>
            <xm:f>DATOS!$A$236:$A$325</xm:f>
          </x14:formula1>
          <xm:sqref>D11:I11 D15:I15 D19:I19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F5EF-FBBD-46E7-BC83-3A01C20EC456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81"/>
      <c r="B3" s="31" t="s">
        <v>21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81"/>
      <c r="B5" s="383" t="s">
        <v>3</v>
      </c>
      <c r="C5" s="384"/>
      <c r="D5" s="384"/>
      <c r="E5" s="384"/>
      <c r="F5" s="384"/>
      <c r="G5" s="384"/>
      <c r="H5" s="384"/>
      <c r="I5" s="385"/>
    </row>
    <row r="6" spans="1:9" ht="7.5" customHeight="1" x14ac:dyDescent="0.25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81"/>
      <c r="B8" s="2"/>
      <c r="C8" s="2"/>
      <c r="D8" s="2"/>
      <c r="E8" s="2"/>
      <c r="F8" s="2"/>
      <c r="G8" s="2"/>
      <c r="H8" s="2"/>
      <c r="I8" s="2"/>
    </row>
    <row r="9" spans="1:9" ht="170.1" customHeight="1" x14ac:dyDescent="0.25">
      <c r="A9" s="81"/>
      <c r="B9" s="386" t="s">
        <v>18</v>
      </c>
      <c r="C9" s="29"/>
      <c r="D9" s="165"/>
      <c r="E9" s="166"/>
      <c r="F9" s="166"/>
      <c r="G9" s="165"/>
      <c r="H9" s="165"/>
      <c r="I9" s="161" t="s">
        <v>22</v>
      </c>
    </row>
    <row r="10" spans="1:9" ht="30" customHeight="1" x14ac:dyDescent="0.25">
      <c r="A10" s="81"/>
      <c r="B10" s="387"/>
      <c r="C10" s="29"/>
      <c r="D10" s="40"/>
      <c r="E10" s="40"/>
      <c r="F10" s="40"/>
      <c r="G10" s="40"/>
      <c r="H10" s="40"/>
      <c r="I10" s="40" t="s">
        <v>23</v>
      </c>
    </row>
    <row r="11" spans="1:9" ht="38.25" customHeight="1" x14ac:dyDescent="0.25">
      <c r="A11" s="81"/>
      <c r="B11" s="388"/>
      <c r="C11" s="29"/>
      <c r="D11" s="41"/>
      <c r="E11" s="41"/>
      <c r="F11" s="41"/>
      <c r="G11" s="41"/>
      <c r="H11" s="41"/>
      <c r="I11" s="41" t="s">
        <v>24</v>
      </c>
    </row>
    <row r="12" spans="1:9" ht="7.5" customHeight="1" x14ac:dyDescent="0.25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30" customHeight="1" x14ac:dyDescent="0.25">
      <c r="A13" s="81"/>
      <c r="B13" s="386"/>
      <c r="C13" s="29"/>
      <c r="D13" s="165"/>
      <c r="E13" s="165"/>
      <c r="F13" s="167"/>
      <c r="G13" s="167"/>
      <c r="H13" s="166"/>
      <c r="I13" s="166"/>
    </row>
    <row r="14" spans="1:9" ht="30" customHeight="1" x14ac:dyDescent="0.25">
      <c r="A14" s="81"/>
      <c r="B14" s="387"/>
      <c r="C14" s="29"/>
      <c r="D14" s="168"/>
      <c r="E14" s="168"/>
      <c r="F14" s="40"/>
      <c r="G14" s="40"/>
      <c r="H14" s="40"/>
      <c r="I14" s="40"/>
    </row>
    <row r="15" spans="1:9" ht="30" customHeight="1" x14ac:dyDescent="0.25">
      <c r="A15" s="81"/>
      <c r="B15" s="388"/>
      <c r="C15" s="29"/>
      <c r="D15" s="168"/>
      <c r="E15" s="168"/>
      <c r="F15" s="41"/>
      <c r="G15" s="169"/>
      <c r="H15" s="41"/>
      <c r="I15" s="41"/>
    </row>
    <row r="16" spans="1:9" ht="7.5" customHeight="1" x14ac:dyDescent="0.25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81"/>
      <c r="B17" s="389" t="s">
        <v>15</v>
      </c>
      <c r="C17" s="81"/>
      <c r="D17" s="170"/>
      <c r="E17" s="170"/>
      <c r="F17" s="170"/>
      <c r="G17" s="170"/>
      <c r="H17" s="170"/>
      <c r="I17" s="166"/>
    </row>
    <row r="18" spans="1:9" ht="30" customHeight="1" x14ac:dyDescent="0.25">
      <c r="A18" s="81"/>
      <c r="B18" s="390"/>
      <c r="C18" s="81"/>
      <c r="D18" s="168"/>
      <c r="E18" s="168"/>
      <c r="F18" s="168"/>
      <c r="G18" s="168"/>
      <c r="H18" s="168"/>
      <c r="I18" s="40"/>
    </row>
    <row r="19" spans="1:9" ht="30" customHeight="1" x14ac:dyDescent="0.25">
      <c r="A19" s="81"/>
      <c r="B19" s="391"/>
      <c r="C19" s="81"/>
      <c r="D19" s="168"/>
      <c r="E19" s="168"/>
      <c r="F19" s="168"/>
      <c r="G19" s="168"/>
      <c r="H19" s="168"/>
      <c r="I19" s="41"/>
    </row>
    <row r="20" spans="1:9" x14ac:dyDescent="0.25">
      <c r="A20" s="81"/>
      <c r="B20" s="32"/>
      <c r="C20" s="81"/>
      <c r="D20" s="81"/>
      <c r="E20" s="81"/>
      <c r="F20" s="81"/>
      <c r="G20" s="81"/>
      <c r="H20" s="81"/>
      <c r="I20" s="81"/>
    </row>
    <row r="21" spans="1:9" x14ac:dyDescent="0.25">
      <c r="A21" s="81"/>
      <c r="B21" s="33" t="s">
        <v>16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9" priority="1" operator="equal">
      <formula>0</formula>
    </cfRule>
  </conditionalFormatting>
  <conditionalFormatting sqref="D13:I15">
    <cfRule type="cellIs" dxfId="8" priority="3" operator="equal">
      <formula>0</formula>
    </cfRule>
  </conditionalFormatting>
  <conditionalFormatting sqref="D17:I19">
    <cfRule type="cellIs" dxfId="7" priority="4" operator="equal">
      <formula>0</formula>
    </cfRule>
  </conditionalFormatting>
  <dataValidations count="2">
    <dataValidation allowBlank="1" showErrorMessage="1" sqref="J19:XFD19 C15 J15:XFD15 A15 A19 C19" xr:uid="{771F42AE-EF2F-4D84-8E7C-B87FB950CE06}"/>
    <dataValidation type="list" allowBlank="1" showErrorMessage="1" sqref="D12:I12 D16:I16" xr:uid="{A8D8D484-7FB2-4529-B208-A1AB24C80551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EB11E386-F8BF-4573-BF15-912FB971EAAF}">
          <x14:formula1>
            <xm:f>DATOS!$A$236:$A$325</xm:f>
          </x14:formula1>
          <xm:sqref>D11:I11 D15:I15 D19:I19</xm:sqref>
        </x14:dataValidation>
        <x14:dataValidation type="list" allowBlank="1" showInputMessage="1" showErrorMessage="1" xr:uid="{D97B474A-9632-42DC-8BB5-E2BC8C033C13}">
          <x14:formula1>
            <xm:f>DATOS!$A$328:$A$345</xm:f>
          </x14:formula1>
          <xm:sqref>B9:B11 B17:B19 B13:B15</xm:sqref>
        </x14:dataValidation>
        <x14:dataValidation type="list" allowBlank="1" showErrorMessage="1" xr:uid="{9E1A4085-8EAD-486C-AE54-DB54E53955B0}">
          <x14:formula1>
            <xm:f>DATOS!$A$6:$A$233</xm:f>
          </x14:formula1>
          <xm:sqref>D10:I10 D14:I14 D18:I18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554EA-9F61-4474-B8CB-0FE4D92A1B15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81"/>
      <c r="B3" s="31" t="s">
        <v>25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81"/>
      <c r="B5" s="383" t="s">
        <v>3</v>
      </c>
      <c r="C5" s="384"/>
      <c r="D5" s="384"/>
      <c r="E5" s="384"/>
      <c r="F5" s="384"/>
      <c r="G5" s="384"/>
      <c r="H5" s="384"/>
      <c r="I5" s="385"/>
    </row>
    <row r="6" spans="1:9" ht="7.5" customHeight="1" x14ac:dyDescent="0.25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81"/>
      <c r="B8" s="2"/>
      <c r="C8" s="2"/>
      <c r="D8" s="2"/>
      <c r="E8" s="2"/>
      <c r="F8" s="2"/>
      <c r="G8" s="2"/>
      <c r="H8" s="2"/>
      <c r="I8" s="2"/>
    </row>
    <row r="9" spans="1:9" ht="170.1" customHeight="1" x14ac:dyDescent="0.25">
      <c r="A9" s="81"/>
      <c r="B9" s="386" t="s">
        <v>18</v>
      </c>
      <c r="C9" s="29"/>
      <c r="D9" s="165"/>
      <c r="E9" s="166"/>
      <c r="F9" s="166"/>
      <c r="G9" s="165"/>
      <c r="H9" s="165"/>
      <c r="I9" s="161" t="s">
        <v>22</v>
      </c>
    </row>
    <row r="10" spans="1:9" ht="30" customHeight="1" x14ac:dyDescent="0.25">
      <c r="A10" s="81"/>
      <c r="B10" s="387"/>
      <c r="C10" s="29"/>
      <c r="D10" s="40"/>
      <c r="E10" s="40"/>
      <c r="F10" s="40"/>
      <c r="G10" s="40"/>
      <c r="H10" s="40"/>
      <c r="I10" s="40" t="s">
        <v>23</v>
      </c>
    </row>
    <row r="11" spans="1:9" ht="50.1" customHeight="1" x14ac:dyDescent="0.25">
      <c r="A11" s="81"/>
      <c r="B11" s="388"/>
      <c r="C11" s="29"/>
      <c r="D11" s="41"/>
      <c r="E11" s="41"/>
      <c r="F11" s="41"/>
      <c r="G11" s="41"/>
      <c r="H11" s="41"/>
      <c r="I11" s="41" t="s">
        <v>24</v>
      </c>
    </row>
    <row r="12" spans="1:9" ht="7.5" customHeight="1" x14ac:dyDescent="0.25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210" customHeight="1" x14ac:dyDescent="0.25">
      <c r="A13" s="81"/>
      <c r="B13" s="386"/>
      <c r="C13" s="29"/>
      <c r="D13" s="165"/>
      <c r="E13" s="165"/>
      <c r="F13" s="167"/>
      <c r="G13" s="167"/>
      <c r="H13" s="166"/>
      <c r="I13" s="161" t="s">
        <v>26</v>
      </c>
    </row>
    <row r="14" spans="1:9" ht="30" customHeight="1" x14ac:dyDescent="0.25">
      <c r="A14" s="81"/>
      <c r="B14" s="387"/>
      <c r="C14" s="29"/>
      <c r="D14" s="168"/>
      <c r="E14" s="168"/>
      <c r="F14" s="40"/>
      <c r="G14" s="40"/>
      <c r="H14" s="40"/>
      <c r="I14" s="40" t="s">
        <v>27</v>
      </c>
    </row>
    <row r="15" spans="1:9" ht="50.1" customHeight="1" x14ac:dyDescent="0.25">
      <c r="A15" s="81"/>
      <c r="B15" s="388"/>
      <c r="C15" s="29"/>
      <c r="D15" s="168"/>
      <c r="E15" s="168"/>
      <c r="F15" s="41"/>
      <c r="G15" s="169"/>
      <c r="H15" s="41"/>
      <c r="I15" s="41" t="s">
        <v>24</v>
      </c>
    </row>
    <row r="16" spans="1:9" ht="7.5" customHeight="1" x14ac:dyDescent="0.25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81"/>
      <c r="B17" s="389" t="s">
        <v>15</v>
      </c>
      <c r="C17" s="81"/>
      <c r="D17" s="170"/>
      <c r="E17" s="170"/>
      <c r="F17" s="170"/>
      <c r="G17" s="170"/>
      <c r="H17" s="170"/>
      <c r="I17" s="166"/>
    </row>
    <row r="18" spans="1:9" ht="30" customHeight="1" x14ac:dyDescent="0.25">
      <c r="A18" s="81"/>
      <c r="B18" s="390"/>
      <c r="C18" s="81"/>
      <c r="D18" s="168"/>
      <c r="E18" s="168"/>
      <c r="F18" s="168"/>
      <c r="G18" s="168"/>
      <c r="H18" s="168"/>
      <c r="I18" s="40"/>
    </row>
    <row r="19" spans="1:9" ht="30" customHeight="1" x14ac:dyDescent="0.25">
      <c r="A19" s="81"/>
      <c r="B19" s="391"/>
      <c r="C19" s="81"/>
      <c r="D19" s="168"/>
      <c r="E19" s="168"/>
      <c r="F19" s="168"/>
      <c r="G19" s="168"/>
      <c r="H19" s="168"/>
      <c r="I19" s="41"/>
    </row>
    <row r="20" spans="1:9" x14ac:dyDescent="0.25">
      <c r="A20" s="81"/>
      <c r="B20" s="32"/>
      <c r="C20" s="81"/>
      <c r="D20" s="81"/>
      <c r="E20" s="81"/>
      <c r="F20" s="81"/>
      <c r="G20" s="81"/>
      <c r="H20" s="81"/>
      <c r="I20" s="81"/>
    </row>
    <row r="21" spans="1:9" x14ac:dyDescent="0.25">
      <c r="A21" s="81"/>
      <c r="B21" s="33" t="s">
        <v>16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6" priority="3" operator="equal">
      <formula>0</formula>
    </cfRule>
  </conditionalFormatting>
  <conditionalFormatting sqref="D13:I15">
    <cfRule type="cellIs" dxfId="5" priority="1" operator="equal">
      <formula>0</formula>
    </cfRule>
  </conditionalFormatting>
  <conditionalFormatting sqref="D17:I19">
    <cfRule type="cellIs" dxfId="4" priority="5" operator="equal">
      <formula>0</formula>
    </cfRule>
  </conditionalFormatting>
  <dataValidations count="2">
    <dataValidation type="list" allowBlank="1" showErrorMessage="1" sqref="D12:I12 D16:I16" xr:uid="{228822CC-A379-4175-A498-4B54096030A4}">
      <formula1>#REF!</formula1>
    </dataValidation>
    <dataValidation allowBlank="1" showErrorMessage="1" sqref="J19:XFD19 C15 J15:XFD15 A15 A19 C19" xr:uid="{BD31FB57-0111-489B-AAD7-11393EF47DF0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796ED743-2D74-4D83-BD22-77A2CE4FB02E}">
          <x14:formula1>
            <xm:f>DATOS!$A$6:$A$233</xm:f>
          </x14:formula1>
          <xm:sqref>D10:I10 D14:I14 D18:I18</xm:sqref>
        </x14:dataValidation>
        <x14:dataValidation type="list" allowBlank="1" showInputMessage="1" showErrorMessage="1" xr:uid="{DC7E137A-4F5C-433A-A765-14F724714A79}">
          <x14:formula1>
            <xm:f>DATOS!$A$328:$A$345</xm:f>
          </x14:formula1>
          <xm:sqref>B9:B11 B17:B19 B13:B15</xm:sqref>
        </x14:dataValidation>
        <x14:dataValidation type="list" allowBlank="1" showErrorMessage="1" xr:uid="{BD59DC95-3A4E-43C5-9761-AD6CE756C0DE}">
          <x14:formula1>
            <xm:f>DATOS!$A$236:$A$325</xm:f>
          </x14:formula1>
          <xm:sqref>D11:I11 D19:I19 D15:I15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07983-68AA-4C4F-85B0-BB468346416D}">
  <sheetPr>
    <pageSetUpPr fitToPage="1"/>
  </sheetPr>
  <dimension ref="A1:F17"/>
  <sheetViews>
    <sheetView zoomScale="70" zoomScaleNormal="70" workbookViewId="0">
      <selection activeCell="A16" sqref="A16"/>
    </sheetView>
  </sheetViews>
  <sheetFormatPr baseColWidth="10" defaultColWidth="14.42578125" defaultRowHeight="15" customHeight="1" x14ac:dyDescent="0.25"/>
  <cols>
    <col min="1" max="6" width="39.5703125" style="152" customWidth="1"/>
    <col min="7" max="21" width="10.7109375" style="152" customWidth="1"/>
    <col min="22" max="16384" width="14.42578125" style="152"/>
  </cols>
  <sheetData>
    <row r="1" spans="1:6" ht="12" customHeight="1" x14ac:dyDescent="0.25">
      <c r="A1" s="150" t="s">
        <v>28</v>
      </c>
      <c r="B1" s="151"/>
      <c r="C1" s="151"/>
      <c r="D1" s="151"/>
      <c r="E1" s="151"/>
      <c r="F1" s="151"/>
    </row>
    <row r="2" spans="1:6" ht="12" customHeight="1" x14ac:dyDescent="0.25">
      <c r="A2" s="150" t="s">
        <v>1</v>
      </c>
      <c r="B2" s="151"/>
      <c r="C2" s="151"/>
      <c r="D2" s="151"/>
      <c r="E2" s="151"/>
      <c r="F2" s="151"/>
    </row>
    <row r="3" spans="1:6" ht="12" customHeight="1" x14ac:dyDescent="0.25">
      <c r="A3" s="150" t="s">
        <v>29</v>
      </c>
      <c r="B3" s="151"/>
      <c r="C3" s="151"/>
      <c r="D3" s="151"/>
      <c r="E3" s="151"/>
      <c r="F3" s="151"/>
    </row>
    <row r="4" spans="1:6" ht="12" customHeight="1" x14ac:dyDescent="0.25">
      <c r="A4" s="150"/>
      <c r="B4" s="151"/>
      <c r="C4" s="151"/>
      <c r="D4" s="151"/>
      <c r="E4" s="151"/>
      <c r="F4" s="151"/>
    </row>
    <row r="5" spans="1:6" ht="15.75" customHeight="1" x14ac:dyDescent="0.25">
      <c r="A5" s="153" t="s">
        <v>30</v>
      </c>
      <c r="B5" s="151"/>
      <c r="C5" s="151"/>
      <c r="D5" s="151"/>
      <c r="E5" s="151"/>
      <c r="F5" s="151"/>
    </row>
    <row r="6" spans="1:6" ht="6.75" customHeight="1" x14ac:dyDescent="0.25">
      <c r="A6" s="154"/>
      <c r="B6" s="154"/>
      <c r="C6" s="154"/>
      <c r="D6" s="154"/>
      <c r="E6" s="154"/>
      <c r="F6" s="154"/>
    </row>
    <row r="7" spans="1:6" ht="320.10000000000002" customHeight="1" x14ac:dyDescent="0.25">
      <c r="A7" s="155" t="s">
        <v>31</v>
      </c>
      <c r="B7" s="155" t="s">
        <v>32</v>
      </c>
      <c r="C7" s="155" t="s">
        <v>33</v>
      </c>
      <c r="D7" s="155" t="s">
        <v>34</v>
      </c>
      <c r="E7" s="156"/>
      <c r="F7" s="156"/>
    </row>
    <row r="8" spans="1:6" ht="17.100000000000001" customHeight="1" x14ac:dyDescent="0.25">
      <c r="A8" s="157">
        <v>48</v>
      </c>
      <c r="B8" s="157">
        <v>48</v>
      </c>
      <c r="C8" s="157">
        <v>48</v>
      </c>
      <c r="D8" s="157">
        <v>48</v>
      </c>
      <c r="E8" s="158"/>
      <c r="F8" s="158"/>
    </row>
    <row r="9" spans="1:6" ht="9.75" customHeight="1" x14ac:dyDescent="0.25">
      <c r="A9" s="151"/>
      <c r="B9" s="151"/>
      <c r="C9" s="151"/>
      <c r="D9" s="151"/>
      <c r="E9" s="151"/>
      <c r="F9" s="151"/>
    </row>
    <row r="10" spans="1:6" ht="369.95" customHeight="1" x14ac:dyDescent="0.25">
      <c r="A10" s="159" t="s">
        <v>35</v>
      </c>
      <c r="B10" s="159" t="s">
        <v>36</v>
      </c>
      <c r="C10" s="159" t="s">
        <v>37</v>
      </c>
      <c r="D10" s="159" t="s">
        <v>38</v>
      </c>
      <c r="E10" s="159" t="s">
        <v>39</v>
      </c>
      <c r="F10" s="160"/>
    </row>
    <row r="11" spans="1:6" ht="17.100000000000001" customHeight="1" x14ac:dyDescent="0.25">
      <c r="A11" s="157">
        <v>48</v>
      </c>
      <c r="B11" s="157">
        <v>48</v>
      </c>
      <c r="C11" s="157">
        <v>48</v>
      </c>
      <c r="D11" s="157">
        <v>48</v>
      </c>
      <c r="E11" s="157">
        <v>48</v>
      </c>
      <c r="F11" s="160"/>
    </row>
    <row r="12" spans="1:6" ht="17.100000000000001" customHeight="1" x14ac:dyDescent="0.25">
      <c r="A12" s="158"/>
      <c r="B12" s="158"/>
      <c r="C12" s="158"/>
      <c r="D12" s="158"/>
      <c r="E12" s="158"/>
      <c r="F12" s="160"/>
    </row>
    <row r="13" spans="1:6" ht="170.1" customHeight="1" x14ac:dyDescent="0.25">
      <c r="A13" s="178" t="s">
        <v>40</v>
      </c>
      <c r="B13" s="178" t="s">
        <v>41</v>
      </c>
      <c r="C13" s="161" t="s">
        <v>42</v>
      </c>
      <c r="D13" s="161" t="s">
        <v>43</v>
      </c>
      <c r="E13" s="161" t="s">
        <v>44</v>
      </c>
      <c r="F13" s="161" t="s">
        <v>45</v>
      </c>
    </row>
    <row r="14" spans="1:6" ht="17.100000000000001" customHeight="1" x14ac:dyDescent="0.25">
      <c r="A14" s="162">
        <f>240-48</f>
        <v>192</v>
      </c>
      <c r="B14" s="162">
        <v>48</v>
      </c>
      <c r="C14" s="162">
        <v>48</v>
      </c>
      <c r="D14" s="163">
        <v>240</v>
      </c>
      <c r="E14" s="162">
        <v>240</v>
      </c>
      <c r="F14" s="162">
        <v>144</v>
      </c>
    </row>
    <row r="15" spans="1:6" ht="9.75" customHeight="1" x14ac:dyDescent="0.25">
      <c r="A15" s="151"/>
      <c r="B15" s="151"/>
      <c r="C15" s="151"/>
      <c r="D15" s="151"/>
      <c r="E15" s="151"/>
      <c r="F15" s="151"/>
    </row>
    <row r="16" spans="1:6" ht="189.95" customHeight="1" x14ac:dyDescent="0.25">
      <c r="A16" s="161" t="s">
        <v>46</v>
      </c>
      <c r="B16" s="164"/>
      <c r="C16" s="164"/>
      <c r="D16" s="164"/>
      <c r="E16" s="164"/>
      <c r="F16" s="164"/>
    </row>
    <row r="17" spans="1:6" ht="17.100000000000001" customHeight="1" x14ac:dyDescent="0.25">
      <c r="A17" s="162">
        <v>864</v>
      </c>
      <c r="B17" s="164"/>
      <c r="C17" s="164"/>
      <c r="D17" s="164"/>
      <c r="E17" s="164"/>
      <c r="F17" s="164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3365B-EEAE-484C-9630-411B1C78040E}">
  <sheetPr filterMode="1"/>
  <dimension ref="A1:H28"/>
  <sheetViews>
    <sheetView topLeftCell="A12" workbookViewId="0">
      <selection activeCell="D28" sqref="D28"/>
    </sheetView>
  </sheetViews>
  <sheetFormatPr baseColWidth="10" defaultColWidth="11.42578125" defaultRowHeight="12.75" x14ac:dyDescent="0.2"/>
  <cols>
    <col min="1" max="2" width="16.5703125" style="234" customWidth="1"/>
    <col min="3" max="4" width="30.5703125" style="234" customWidth="1"/>
    <col min="5" max="5" width="16.5703125" style="234" customWidth="1"/>
    <col min="6" max="6" width="35.5703125" style="234" customWidth="1"/>
    <col min="7" max="7" width="21.5703125" style="234" customWidth="1"/>
    <col min="8" max="8" width="8.85546875" style="234" hidden="1" customWidth="1"/>
    <col min="9" max="256" width="8.7109375" style="234" customWidth="1"/>
    <col min="257" max="258" width="16.5703125" style="234" customWidth="1"/>
    <col min="259" max="260" width="30.5703125" style="234" customWidth="1"/>
    <col min="261" max="261" width="16.5703125" style="234" customWidth="1"/>
    <col min="262" max="262" width="35.5703125" style="234" customWidth="1"/>
    <col min="263" max="263" width="21.5703125" style="234" customWidth="1"/>
    <col min="264" max="264" width="0" style="234" hidden="1" customWidth="1"/>
    <col min="265" max="512" width="8.7109375" style="234" customWidth="1"/>
    <col min="513" max="514" width="16.5703125" style="234" customWidth="1"/>
    <col min="515" max="516" width="30.5703125" style="234" customWidth="1"/>
    <col min="517" max="517" width="16.5703125" style="234" customWidth="1"/>
    <col min="518" max="518" width="35.5703125" style="234" customWidth="1"/>
    <col min="519" max="519" width="21.5703125" style="234" customWidth="1"/>
    <col min="520" max="520" width="0" style="234" hidden="1" customWidth="1"/>
    <col min="521" max="768" width="8.7109375" style="234" customWidth="1"/>
    <col min="769" max="770" width="16.5703125" style="234" customWidth="1"/>
    <col min="771" max="772" width="30.5703125" style="234" customWidth="1"/>
    <col min="773" max="773" width="16.5703125" style="234" customWidth="1"/>
    <col min="774" max="774" width="35.5703125" style="234" customWidth="1"/>
    <col min="775" max="775" width="21.5703125" style="234" customWidth="1"/>
    <col min="776" max="776" width="0" style="234" hidden="1" customWidth="1"/>
    <col min="777" max="1024" width="8.7109375" style="234" customWidth="1"/>
    <col min="1025" max="1026" width="16.5703125" style="234" customWidth="1"/>
    <col min="1027" max="1028" width="30.5703125" style="234" customWidth="1"/>
    <col min="1029" max="1029" width="16.5703125" style="234" customWidth="1"/>
    <col min="1030" max="1030" width="35.5703125" style="234" customWidth="1"/>
    <col min="1031" max="1031" width="21.5703125" style="234" customWidth="1"/>
    <col min="1032" max="1032" width="0" style="234" hidden="1" customWidth="1"/>
    <col min="1033" max="1280" width="8.7109375" style="234" customWidth="1"/>
    <col min="1281" max="1282" width="16.5703125" style="234" customWidth="1"/>
    <col min="1283" max="1284" width="30.5703125" style="234" customWidth="1"/>
    <col min="1285" max="1285" width="16.5703125" style="234" customWidth="1"/>
    <col min="1286" max="1286" width="35.5703125" style="234" customWidth="1"/>
    <col min="1287" max="1287" width="21.5703125" style="234" customWidth="1"/>
    <col min="1288" max="1288" width="0" style="234" hidden="1" customWidth="1"/>
    <col min="1289" max="1536" width="8.7109375" style="234" customWidth="1"/>
    <col min="1537" max="1538" width="16.5703125" style="234" customWidth="1"/>
    <col min="1539" max="1540" width="30.5703125" style="234" customWidth="1"/>
    <col min="1541" max="1541" width="16.5703125" style="234" customWidth="1"/>
    <col min="1542" max="1542" width="35.5703125" style="234" customWidth="1"/>
    <col min="1543" max="1543" width="21.5703125" style="234" customWidth="1"/>
    <col min="1544" max="1544" width="0" style="234" hidden="1" customWidth="1"/>
    <col min="1545" max="1792" width="8.7109375" style="234" customWidth="1"/>
    <col min="1793" max="1794" width="16.5703125" style="234" customWidth="1"/>
    <col min="1795" max="1796" width="30.5703125" style="234" customWidth="1"/>
    <col min="1797" max="1797" width="16.5703125" style="234" customWidth="1"/>
    <col min="1798" max="1798" width="35.5703125" style="234" customWidth="1"/>
    <col min="1799" max="1799" width="21.5703125" style="234" customWidth="1"/>
    <col min="1800" max="1800" width="0" style="234" hidden="1" customWidth="1"/>
    <col min="1801" max="2048" width="8.7109375" style="234" customWidth="1"/>
    <col min="2049" max="2050" width="16.5703125" style="234" customWidth="1"/>
    <col min="2051" max="2052" width="30.5703125" style="234" customWidth="1"/>
    <col min="2053" max="2053" width="16.5703125" style="234" customWidth="1"/>
    <col min="2054" max="2054" width="35.5703125" style="234" customWidth="1"/>
    <col min="2055" max="2055" width="21.5703125" style="234" customWidth="1"/>
    <col min="2056" max="2056" width="0" style="234" hidden="1" customWidth="1"/>
    <col min="2057" max="2304" width="8.7109375" style="234" customWidth="1"/>
    <col min="2305" max="2306" width="16.5703125" style="234" customWidth="1"/>
    <col min="2307" max="2308" width="30.5703125" style="234" customWidth="1"/>
    <col min="2309" max="2309" width="16.5703125" style="234" customWidth="1"/>
    <col min="2310" max="2310" width="35.5703125" style="234" customWidth="1"/>
    <col min="2311" max="2311" width="21.5703125" style="234" customWidth="1"/>
    <col min="2312" max="2312" width="0" style="234" hidden="1" customWidth="1"/>
    <col min="2313" max="2560" width="8.7109375" style="234" customWidth="1"/>
    <col min="2561" max="2562" width="16.5703125" style="234" customWidth="1"/>
    <col min="2563" max="2564" width="30.5703125" style="234" customWidth="1"/>
    <col min="2565" max="2565" width="16.5703125" style="234" customWidth="1"/>
    <col min="2566" max="2566" width="35.5703125" style="234" customWidth="1"/>
    <col min="2567" max="2567" width="21.5703125" style="234" customWidth="1"/>
    <col min="2568" max="2568" width="0" style="234" hidden="1" customWidth="1"/>
    <col min="2569" max="2816" width="8.7109375" style="234" customWidth="1"/>
    <col min="2817" max="2818" width="16.5703125" style="234" customWidth="1"/>
    <col min="2819" max="2820" width="30.5703125" style="234" customWidth="1"/>
    <col min="2821" max="2821" width="16.5703125" style="234" customWidth="1"/>
    <col min="2822" max="2822" width="35.5703125" style="234" customWidth="1"/>
    <col min="2823" max="2823" width="21.5703125" style="234" customWidth="1"/>
    <col min="2824" max="2824" width="0" style="234" hidden="1" customWidth="1"/>
    <col min="2825" max="3072" width="8.7109375" style="234" customWidth="1"/>
    <col min="3073" max="3074" width="16.5703125" style="234" customWidth="1"/>
    <col min="3075" max="3076" width="30.5703125" style="234" customWidth="1"/>
    <col min="3077" max="3077" width="16.5703125" style="234" customWidth="1"/>
    <col min="3078" max="3078" width="35.5703125" style="234" customWidth="1"/>
    <col min="3079" max="3079" width="21.5703125" style="234" customWidth="1"/>
    <col min="3080" max="3080" width="0" style="234" hidden="1" customWidth="1"/>
    <col min="3081" max="3328" width="8.7109375" style="234" customWidth="1"/>
    <col min="3329" max="3330" width="16.5703125" style="234" customWidth="1"/>
    <col min="3331" max="3332" width="30.5703125" style="234" customWidth="1"/>
    <col min="3333" max="3333" width="16.5703125" style="234" customWidth="1"/>
    <col min="3334" max="3334" width="35.5703125" style="234" customWidth="1"/>
    <col min="3335" max="3335" width="21.5703125" style="234" customWidth="1"/>
    <col min="3336" max="3336" width="0" style="234" hidden="1" customWidth="1"/>
    <col min="3337" max="3584" width="8.7109375" style="234" customWidth="1"/>
    <col min="3585" max="3586" width="16.5703125" style="234" customWidth="1"/>
    <col min="3587" max="3588" width="30.5703125" style="234" customWidth="1"/>
    <col min="3589" max="3589" width="16.5703125" style="234" customWidth="1"/>
    <col min="3590" max="3590" width="35.5703125" style="234" customWidth="1"/>
    <col min="3591" max="3591" width="21.5703125" style="234" customWidth="1"/>
    <col min="3592" max="3592" width="0" style="234" hidden="1" customWidth="1"/>
    <col min="3593" max="3840" width="8.7109375" style="234" customWidth="1"/>
    <col min="3841" max="3842" width="16.5703125" style="234" customWidth="1"/>
    <col min="3843" max="3844" width="30.5703125" style="234" customWidth="1"/>
    <col min="3845" max="3845" width="16.5703125" style="234" customWidth="1"/>
    <col min="3846" max="3846" width="35.5703125" style="234" customWidth="1"/>
    <col min="3847" max="3847" width="21.5703125" style="234" customWidth="1"/>
    <col min="3848" max="3848" width="0" style="234" hidden="1" customWidth="1"/>
    <col min="3849" max="4096" width="8.7109375" style="234" customWidth="1"/>
    <col min="4097" max="4098" width="16.5703125" style="234" customWidth="1"/>
    <col min="4099" max="4100" width="30.5703125" style="234" customWidth="1"/>
    <col min="4101" max="4101" width="16.5703125" style="234" customWidth="1"/>
    <col min="4102" max="4102" width="35.5703125" style="234" customWidth="1"/>
    <col min="4103" max="4103" width="21.5703125" style="234" customWidth="1"/>
    <col min="4104" max="4104" width="0" style="234" hidden="1" customWidth="1"/>
    <col min="4105" max="4352" width="8.7109375" style="234" customWidth="1"/>
    <col min="4353" max="4354" width="16.5703125" style="234" customWidth="1"/>
    <col min="4355" max="4356" width="30.5703125" style="234" customWidth="1"/>
    <col min="4357" max="4357" width="16.5703125" style="234" customWidth="1"/>
    <col min="4358" max="4358" width="35.5703125" style="234" customWidth="1"/>
    <col min="4359" max="4359" width="21.5703125" style="234" customWidth="1"/>
    <col min="4360" max="4360" width="0" style="234" hidden="1" customWidth="1"/>
    <col min="4361" max="4608" width="8.7109375" style="234" customWidth="1"/>
    <col min="4609" max="4610" width="16.5703125" style="234" customWidth="1"/>
    <col min="4611" max="4612" width="30.5703125" style="234" customWidth="1"/>
    <col min="4613" max="4613" width="16.5703125" style="234" customWidth="1"/>
    <col min="4614" max="4614" width="35.5703125" style="234" customWidth="1"/>
    <col min="4615" max="4615" width="21.5703125" style="234" customWidth="1"/>
    <col min="4616" max="4616" width="0" style="234" hidden="1" customWidth="1"/>
    <col min="4617" max="4864" width="8.7109375" style="234" customWidth="1"/>
    <col min="4865" max="4866" width="16.5703125" style="234" customWidth="1"/>
    <col min="4867" max="4868" width="30.5703125" style="234" customWidth="1"/>
    <col min="4869" max="4869" width="16.5703125" style="234" customWidth="1"/>
    <col min="4870" max="4870" width="35.5703125" style="234" customWidth="1"/>
    <col min="4871" max="4871" width="21.5703125" style="234" customWidth="1"/>
    <col min="4872" max="4872" width="0" style="234" hidden="1" customWidth="1"/>
    <col min="4873" max="5120" width="8.7109375" style="234" customWidth="1"/>
    <col min="5121" max="5122" width="16.5703125" style="234" customWidth="1"/>
    <col min="5123" max="5124" width="30.5703125" style="234" customWidth="1"/>
    <col min="5125" max="5125" width="16.5703125" style="234" customWidth="1"/>
    <col min="5126" max="5126" width="35.5703125" style="234" customWidth="1"/>
    <col min="5127" max="5127" width="21.5703125" style="234" customWidth="1"/>
    <col min="5128" max="5128" width="0" style="234" hidden="1" customWidth="1"/>
    <col min="5129" max="5376" width="8.7109375" style="234" customWidth="1"/>
    <col min="5377" max="5378" width="16.5703125" style="234" customWidth="1"/>
    <col min="5379" max="5380" width="30.5703125" style="234" customWidth="1"/>
    <col min="5381" max="5381" width="16.5703125" style="234" customWidth="1"/>
    <col min="5382" max="5382" width="35.5703125" style="234" customWidth="1"/>
    <col min="5383" max="5383" width="21.5703125" style="234" customWidth="1"/>
    <col min="5384" max="5384" width="0" style="234" hidden="1" customWidth="1"/>
    <col min="5385" max="5632" width="8.7109375" style="234" customWidth="1"/>
    <col min="5633" max="5634" width="16.5703125" style="234" customWidth="1"/>
    <col min="5635" max="5636" width="30.5703125" style="234" customWidth="1"/>
    <col min="5637" max="5637" width="16.5703125" style="234" customWidth="1"/>
    <col min="5638" max="5638" width="35.5703125" style="234" customWidth="1"/>
    <col min="5639" max="5639" width="21.5703125" style="234" customWidth="1"/>
    <col min="5640" max="5640" width="0" style="234" hidden="1" customWidth="1"/>
    <col min="5641" max="5888" width="8.7109375" style="234" customWidth="1"/>
    <col min="5889" max="5890" width="16.5703125" style="234" customWidth="1"/>
    <col min="5891" max="5892" width="30.5703125" style="234" customWidth="1"/>
    <col min="5893" max="5893" width="16.5703125" style="234" customWidth="1"/>
    <col min="5894" max="5894" width="35.5703125" style="234" customWidth="1"/>
    <col min="5895" max="5895" width="21.5703125" style="234" customWidth="1"/>
    <col min="5896" max="5896" width="0" style="234" hidden="1" customWidth="1"/>
    <col min="5897" max="6144" width="8.7109375" style="234" customWidth="1"/>
    <col min="6145" max="6146" width="16.5703125" style="234" customWidth="1"/>
    <col min="6147" max="6148" width="30.5703125" style="234" customWidth="1"/>
    <col min="6149" max="6149" width="16.5703125" style="234" customWidth="1"/>
    <col min="6150" max="6150" width="35.5703125" style="234" customWidth="1"/>
    <col min="6151" max="6151" width="21.5703125" style="234" customWidth="1"/>
    <col min="6152" max="6152" width="0" style="234" hidden="1" customWidth="1"/>
    <col min="6153" max="6400" width="8.7109375" style="234" customWidth="1"/>
    <col min="6401" max="6402" width="16.5703125" style="234" customWidth="1"/>
    <col min="6403" max="6404" width="30.5703125" style="234" customWidth="1"/>
    <col min="6405" max="6405" width="16.5703125" style="234" customWidth="1"/>
    <col min="6406" max="6406" width="35.5703125" style="234" customWidth="1"/>
    <col min="6407" max="6407" width="21.5703125" style="234" customWidth="1"/>
    <col min="6408" max="6408" width="0" style="234" hidden="1" customWidth="1"/>
    <col min="6409" max="6656" width="8.7109375" style="234" customWidth="1"/>
    <col min="6657" max="6658" width="16.5703125" style="234" customWidth="1"/>
    <col min="6659" max="6660" width="30.5703125" style="234" customWidth="1"/>
    <col min="6661" max="6661" width="16.5703125" style="234" customWidth="1"/>
    <col min="6662" max="6662" width="35.5703125" style="234" customWidth="1"/>
    <col min="6663" max="6663" width="21.5703125" style="234" customWidth="1"/>
    <col min="6664" max="6664" width="0" style="234" hidden="1" customWidth="1"/>
    <col min="6665" max="6912" width="8.7109375" style="234" customWidth="1"/>
    <col min="6913" max="6914" width="16.5703125" style="234" customWidth="1"/>
    <col min="6915" max="6916" width="30.5703125" style="234" customWidth="1"/>
    <col min="6917" max="6917" width="16.5703125" style="234" customWidth="1"/>
    <col min="6918" max="6918" width="35.5703125" style="234" customWidth="1"/>
    <col min="6919" max="6919" width="21.5703125" style="234" customWidth="1"/>
    <col min="6920" max="6920" width="0" style="234" hidden="1" customWidth="1"/>
    <col min="6921" max="7168" width="8.7109375" style="234" customWidth="1"/>
    <col min="7169" max="7170" width="16.5703125" style="234" customWidth="1"/>
    <col min="7171" max="7172" width="30.5703125" style="234" customWidth="1"/>
    <col min="7173" max="7173" width="16.5703125" style="234" customWidth="1"/>
    <col min="7174" max="7174" width="35.5703125" style="234" customWidth="1"/>
    <col min="7175" max="7175" width="21.5703125" style="234" customWidth="1"/>
    <col min="7176" max="7176" width="0" style="234" hidden="1" customWidth="1"/>
    <col min="7177" max="7424" width="8.7109375" style="234" customWidth="1"/>
    <col min="7425" max="7426" width="16.5703125" style="234" customWidth="1"/>
    <col min="7427" max="7428" width="30.5703125" style="234" customWidth="1"/>
    <col min="7429" max="7429" width="16.5703125" style="234" customWidth="1"/>
    <col min="7430" max="7430" width="35.5703125" style="234" customWidth="1"/>
    <col min="7431" max="7431" width="21.5703125" style="234" customWidth="1"/>
    <col min="7432" max="7432" width="0" style="234" hidden="1" customWidth="1"/>
    <col min="7433" max="7680" width="8.7109375" style="234" customWidth="1"/>
    <col min="7681" max="7682" width="16.5703125" style="234" customWidth="1"/>
    <col min="7683" max="7684" width="30.5703125" style="234" customWidth="1"/>
    <col min="7685" max="7685" width="16.5703125" style="234" customWidth="1"/>
    <col min="7686" max="7686" width="35.5703125" style="234" customWidth="1"/>
    <col min="7687" max="7687" width="21.5703125" style="234" customWidth="1"/>
    <col min="7688" max="7688" width="0" style="234" hidden="1" customWidth="1"/>
    <col min="7689" max="7936" width="8.7109375" style="234" customWidth="1"/>
    <col min="7937" max="7938" width="16.5703125" style="234" customWidth="1"/>
    <col min="7939" max="7940" width="30.5703125" style="234" customWidth="1"/>
    <col min="7941" max="7941" width="16.5703125" style="234" customWidth="1"/>
    <col min="7942" max="7942" width="35.5703125" style="234" customWidth="1"/>
    <col min="7943" max="7943" width="21.5703125" style="234" customWidth="1"/>
    <col min="7944" max="7944" width="0" style="234" hidden="1" customWidth="1"/>
    <col min="7945" max="8192" width="8.7109375" style="234" customWidth="1"/>
    <col min="8193" max="8194" width="16.5703125" style="234" customWidth="1"/>
    <col min="8195" max="8196" width="30.5703125" style="234" customWidth="1"/>
    <col min="8197" max="8197" width="16.5703125" style="234" customWidth="1"/>
    <col min="8198" max="8198" width="35.5703125" style="234" customWidth="1"/>
    <col min="8199" max="8199" width="21.5703125" style="234" customWidth="1"/>
    <col min="8200" max="8200" width="0" style="234" hidden="1" customWidth="1"/>
    <col min="8201" max="8448" width="8.7109375" style="234" customWidth="1"/>
    <col min="8449" max="8450" width="16.5703125" style="234" customWidth="1"/>
    <col min="8451" max="8452" width="30.5703125" style="234" customWidth="1"/>
    <col min="8453" max="8453" width="16.5703125" style="234" customWidth="1"/>
    <col min="8454" max="8454" width="35.5703125" style="234" customWidth="1"/>
    <col min="8455" max="8455" width="21.5703125" style="234" customWidth="1"/>
    <col min="8456" max="8456" width="0" style="234" hidden="1" customWidth="1"/>
    <col min="8457" max="8704" width="8.7109375" style="234" customWidth="1"/>
    <col min="8705" max="8706" width="16.5703125" style="234" customWidth="1"/>
    <col min="8707" max="8708" width="30.5703125" style="234" customWidth="1"/>
    <col min="8709" max="8709" width="16.5703125" style="234" customWidth="1"/>
    <col min="8710" max="8710" width="35.5703125" style="234" customWidth="1"/>
    <col min="8711" max="8711" width="21.5703125" style="234" customWidth="1"/>
    <col min="8712" max="8712" width="0" style="234" hidden="1" customWidth="1"/>
    <col min="8713" max="8960" width="8.7109375" style="234" customWidth="1"/>
    <col min="8961" max="8962" width="16.5703125" style="234" customWidth="1"/>
    <col min="8963" max="8964" width="30.5703125" style="234" customWidth="1"/>
    <col min="8965" max="8965" width="16.5703125" style="234" customWidth="1"/>
    <col min="8966" max="8966" width="35.5703125" style="234" customWidth="1"/>
    <col min="8967" max="8967" width="21.5703125" style="234" customWidth="1"/>
    <col min="8968" max="8968" width="0" style="234" hidden="1" customWidth="1"/>
    <col min="8969" max="9216" width="8.7109375" style="234" customWidth="1"/>
    <col min="9217" max="9218" width="16.5703125" style="234" customWidth="1"/>
    <col min="9219" max="9220" width="30.5703125" style="234" customWidth="1"/>
    <col min="9221" max="9221" width="16.5703125" style="234" customWidth="1"/>
    <col min="9222" max="9222" width="35.5703125" style="234" customWidth="1"/>
    <col min="9223" max="9223" width="21.5703125" style="234" customWidth="1"/>
    <col min="9224" max="9224" width="0" style="234" hidden="1" customWidth="1"/>
    <col min="9225" max="9472" width="8.7109375" style="234" customWidth="1"/>
    <col min="9473" max="9474" width="16.5703125" style="234" customWidth="1"/>
    <col min="9475" max="9476" width="30.5703125" style="234" customWidth="1"/>
    <col min="9477" max="9477" width="16.5703125" style="234" customWidth="1"/>
    <col min="9478" max="9478" width="35.5703125" style="234" customWidth="1"/>
    <col min="9479" max="9479" width="21.5703125" style="234" customWidth="1"/>
    <col min="9480" max="9480" width="0" style="234" hidden="1" customWidth="1"/>
    <col min="9481" max="9728" width="8.7109375" style="234" customWidth="1"/>
    <col min="9729" max="9730" width="16.5703125" style="234" customWidth="1"/>
    <col min="9731" max="9732" width="30.5703125" style="234" customWidth="1"/>
    <col min="9733" max="9733" width="16.5703125" style="234" customWidth="1"/>
    <col min="9734" max="9734" width="35.5703125" style="234" customWidth="1"/>
    <col min="9735" max="9735" width="21.5703125" style="234" customWidth="1"/>
    <col min="9736" max="9736" width="0" style="234" hidden="1" customWidth="1"/>
    <col min="9737" max="9984" width="8.7109375" style="234" customWidth="1"/>
    <col min="9985" max="9986" width="16.5703125" style="234" customWidth="1"/>
    <col min="9987" max="9988" width="30.5703125" style="234" customWidth="1"/>
    <col min="9989" max="9989" width="16.5703125" style="234" customWidth="1"/>
    <col min="9990" max="9990" width="35.5703125" style="234" customWidth="1"/>
    <col min="9991" max="9991" width="21.5703125" style="234" customWidth="1"/>
    <col min="9992" max="9992" width="0" style="234" hidden="1" customWidth="1"/>
    <col min="9993" max="10240" width="8.7109375" style="234" customWidth="1"/>
    <col min="10241" max="10242" width="16.5703125" style="234" customWidth="1"/>
    <col min="10243" max="10244" width="30.5703125" style="234" customWidth="1"/>
    <col min="10245" max="10245" width="16.5703125" style="234" customWidth="1"/>
    <col min="10246" max="10246" width="35.5703125" style="234" customWidth="1"/>
    <col min="10247" max="10247" width="21.5703125" style="234" customWidth="1"/>
    <col min="10248" max="10248" width="0" style="234" hidden="1" customWidth="1"/>
    <col min="10249" max="10496" width="8.7109375" style="234" customWidth="1"/>
    <col min="10497" max="10498" width="16.5703125" style="234" customWidth="1"/>
    <col min="10499" max="10500" width="30.5703125" style="234" customWidth="1"/>
    <col min="10501" max="10501" width="16.5703125" style="234" customWidth="1"/>
    <col min="10502" max="10502" width="35.5703125" style="234" customWidth="1"/>
    <col min="10503" max="10503" width="21.5703125" style="234" customWidth="1"/>
    <col min="10504" max="10504" width="0" style="234" hidden="1" customWidth="1"/>
    <col min="10505" max="10752" width="8.7109375" style="234" customWidth="1"/>
    <col min="10753" max="10754" width="16.5703125" style="234" customWidth="1"/>
    <col min="10755" max="10756" width="30.5703125" style="234" customWidth="1"/>
    <col min="10757" max="10757" width="16.5703125" style="234" customWidth="1"/>
    <col min="10758" max="10758" width="35.5703125" style="234" customWidth="1"/>
    <col min="10759" max="10759" width="21.5703125" style="234" customWidth="1"/>
    <col min="10760" max="10760" width="0" style="234" hidden="1" customWidth="1"/>
    <col min="10761" max="11008" width="8.7109375" style="234" customWidth="1"/>
    <col min="11009" max="11010" width="16.5703125" style="234" customWidth="1"/>
    <col min="11011" max="11012" width="30.5703125" style="234" customWidth="1"/>
    <col min="11013" max="11013" width="16.5703125" style="234" customWidth="1"/>
    <col min="11014" max="11014" width="35.5703125" style="234" customWidth="1"/>
    <col min="11015" max="11015" width="21.5703125" style="234" customWidth="1"/>
    <col min="11016" max="11016" width="0" style="234" hidden="1" customWidth="1"/>
    <col min="11017" max="11264" width="8.7109375" style="234" customWidth="1"/>
    <col min="11265" max="11266" width="16.5703125" style="234" customWidth="1"/>
    <col min="11267" max="11268" width="30.5703125" style="234" customWidth="1"/>
    <col min="11269" max="11269" width="16.5703125" style="234" customWidth="1"/>
    <col min="11270" max="11270" width="35.5703125" style="234" customWidth="1"/>
    <col min="11271" max="11271" width="21.5703125" style="234" customWidth="1"/>
    <col min="11272" max="11272" width="0" style="234" hidden="1" customWidth="1"/>
    <col min="11273" max="11520" width="8.7109375" style="234" customWidth="1"/>
    <col min="11521" max="11522" width="16.5703125" style="234" customWidth="1"/>
    <col min="11523" max="11524" width="30.5703125" style="234" customWidth="1"/>
    <col min="11525" max="11525" width="16.5703125" style="234" customWidth="1"/>
    <col min="11526" max="11526" width="35.5703125" style="234" customWidth="1"/>
    <col min="11527" max="11527" width="21.5703125" style="234" customWidth="1"/>
    <col min="11528" max="11528" width="0" style="234" hidden="1" customWidth="1"/>
    <col min="11529" max="11776" width="8.7109375" style="234" customWidth="1"/>
    <col min="11777" max="11778" width="16.5703125" style="234" customWidth="1"/>
    <col min="11779" max="11780" width="30.5703125" style="234" customWidth="1"/>
    <col min="11781" max="11781" width="16.5703125" style="234" customWidth="1"/>
    <col min="11782" max="11782" width="35.5703125" style="234" customWidth="1"/>
    <col min="11783" max="11783" width="21.5703125" style="234" customWidth="1"/>
    <col min="11784" max="11784" width="0" style="234" hidden="1" customWidth="1"/>
    <col min="11785" max="12032" width="8.7109375" style="234" customWidth="1"/>
    <col min="12033" max="12034" width="16.5703125" style="234" customWidth="1"/>
    <col min="12035" max="12036" width="30.5703125" style="234" customWidth="1"/>
    <col min="12037" max="12037" width="16.5703125" style="234" customWidth="1"/>
    <col min="12038" max="12038" width="35.5703125" style="234" customWidth="1"/>
    <col min="12039" max="12039" width="21.5703125" style="234" customWidth="1"/>
    <col min="12040" max="12040" width="0" style="234" hidden="1" customWidth="1"/>
    <col min="12041" max="12288" width="8.7109375" style="234" customWidth="1"/>
    <col min="12289" max="12290" width="16.5703125" style="234" customWidth="1"/>
    <col min="12291" max="12292" width="30.5703125" style="234" customWidth="1"/>
    <col min="12293" max="12293" width="16.5703125" style="234" customWidth="1"/>
    <col min="12294" max="12294" width="35.5703125" style="234" customWidth="1"/>
    <col min="12295" max="12295" width="21.5703125" style="234" customWidth="1"/>
    <col min="12296" max="12296" width="0" style="234" hidden="1" customWidth="1"/>
    <col min="12297" max="12544" width="8.7109375" style="234" customWidth="1"/>
    <col min="12545" max="12546" width="16.5703125" style="234" customWidth="1"/>
    <col min="12547" max="12548" width="30.5703125" style="234" customWidth="1"/>
    <col min="12549" max="12549" width="16.5703125" style="234" customWidth="1"/>
    <col min="12550" max="12550" width="35.5703125" style="234" customWidth="1"/>
    <col min="12551" max="12551" width="21.5703125" style="234" customWidth="1"/>
    <col min="12552" max="12552" width="0" style="234" hidden="1" customWidth="1"/>
    <col min="12553" max="12800" width="8.7109375" style="234" customWidth="1"/>
    <col min="12801" max="12802" width="16.5703125" style="234" customWidth="1"/>
    <col min="12803" max="12804" width="30.5703125" style="234" customWidth="1"/>
    <col min="12805" max="12805" width="16.5703125" style="234" customWidth="1"/>
    <col min="12806" max="12806" width="35.5703125" style="234" customWidth="1"/>
    <col min="12807" max="12807" width="21.5703125" style="234" customWidth="1"/>
    <col min="12808" max="12808" width="0" style="234" hidden="1" customWidth="1"/>
    <col min="12809" max="13056" width="8.7109375" style="234" customWidth="1"/>
    <col min="13057" max="13058" width="16.5703125" style="234" customWidth="1"/>
    <col min="13059" max="13060" width="30.5703125" style="234" customWidth="1"/>
    <col min="13061" max="13061" width="16.5703125" style="234" customWidth="1"/>
    <col min="13062" max="13062" width="35.5703125" style="234" customWidth="1"/>
    <col min="13063" max="13063" width="21.5703125" style="234" customWidth="1"/>
    <col min="13064" max="13064" width="0" style="234" hidden="1" customWidth="1"/>
    <col min="13065" max="13312" width="8.7109375" style="234" customWidth="1"/>
    <col min="13313" max="13314" width="16.5703125" style="234" customWidth="1"/>
    <col min="13315" max="13316" width="30.5703125" style="234" customWidth="1"/>
    <col min="13317" max="13317" width="16.5703125" style="234" customWidth="1"/>
    <col min="13318" max="13318" width="35.5703125" style="234" customWidth="1"/>
    <col min="13319" max="13319" width="21.5703125" style="234" customWidth="1"/>
    <col min="13320" max="13320" width="0" style="234" hidden="1" customWidth="1"/>
    <col min="13321" max="13568" width="8.7109375" style="234" customWidth="1"/>
    <col min="13569" max="13570" width="16.5703125" style="234" customWidth="1"/>
    <col min="13571" max="13572" width="30.5703125" style="234" customWidth="1"/>
    <col min="13573" max="13573" width="16.5703125" style="234" customWidth="1"/>
    <col min="13574" max="13574" width="35.5703125" style="234" customWidth="1"/>
    <col min="13575" max="13575" width="21.5703125" style="234" customWidth="1"/>
    <col min="13576" max="13576" width="0" style="234" hidden="1" customWidth="1"/>
    <col min="13577" max="13824" width="8.7109375" style="234" customWidth="1"/>
    <col min="13825" max="13826" width="16.5703125" style="234" customWidth="1"/>
    <col min="13827" max="13828" width="30.5703125" style="234" customWidth="1"/>
    <col min="13829" max="13829" width="16.5703125" style="234" customWidth="1"/>
    <col min="13830" max="13830" width="35.5703125" style="234" customWidth="1"/>
    <col min="13831" max="13831" width="21.5703125" style="234" customWidth="1"/>
    <col min="13832" max="13832" width="0" style="234" hidden="1" customWidth="1"/>
    <col min="13833" max="14080" width="8.7109375" style="234" customWidth="1"/>
    <col min="14081" max="14082" width="16.5703125" style="234" customWidth="1"/>
    <col min="14083" max="14084" width="30.5703125" style="234" customWidth="1"/>
    <col min="14085" max="14085" width="16.5703125" style="234" customWidth="1"/>
    <col min="14086" max="14086" width="35.5703125" style="234" customWidth="1"/>
    <col min="14087" max="14087" width="21.5703125" style="234" customWidth="1"/>
    <col min="14088" max="14088" width="0" style="234" hidden="1" customWidth="1"/>
    <col min="14089" max="14336" width="8.7109375" style="234" customWidth="1"/>
    <col min="14337" max="14338" width="16.5703125" style="234" customWidth="1"/>
    <col min="14339" max="14340" width="30.5703125" style="234" customWidth="1"/>
    <col min="14341" max="14341" width="16.5703125" style="234" customWidth="1"/>
    <col min="14342" max="14342" width="35.5703125" style="234" customWidth="1"/>
    <col min="14343" max="14343" width="21.5703125" style="234" customWidth="1"/>
    <col min="14344" max="14344" width="0" style="234" hidden="1" customWidth="1"/>
    <col min="14345" max="14592" width="8.7109375" style="234" customWidth="1"/>
    <col min="14593" max="14594" width="16.5703125" style="234" customWidth="1"/>
    <col min="14595" max="14596" width="30.5703125" style="234" customWidth="1"/>
    <col min="14597" max="14597" width="16.5703125" style="234" customWidth="1"/>
    <col min="14598" max="14598" width="35.5703125" style="234" customWidth="1"/>
    <col min="14599" max="14599" width="21.5703125" style="234" customWidth="1"/>
    <col min="14600" max="14600" width="0" style="234" hidden="1" customWidth="1"/>
    <col min="14601" max="14848" width="8.7109375" style="234" customWidth="1"/>
    <col min="14849" max="14850" width="16.5703125" style="234" customWidth="1"/>
    <col min="14851" max="14852" width="30.5703125" style="234" customWidth="1"/>
    <col min="14853" max="14853" width="16.5703125" style="234" customWidth="1"/>
    <col min="14854" max="14854" width="35.5703125" style="234" customWidth="1"/>
    <col min="14855" max="14855" width="21.5703125" style="234" customWidth="1"/>
    <col min="14856" max="14856" width="0" style="234" hidden="1" customWidth="1"/>
    <col min="14857" max="15104" width="8.7109375" style="234" customWidth="1"/>
    <col min="15105" max="15106" width="16.5703125" style="234" customWidth="1"/>
    <col min="15107" max="15108" width="30.5703125" style="234" customWidth="1"/>
    <col min="15109" max="15109" width="16.5703125" style="234" customWidth="1"/>
    <col min="15110" max="15110" width="35.5703125" style="234" customWidth="1"/>
    <col min="15111" max="15111" width="21.5703125" style="234" customWidth="1"/>
    <col min="15112" max="15112" width="0" style="234" hidden="1" customWidth="1"/>
    <col min="15113" max="15360" width="8.7109375" style="234" customWidth="1"/>
    <col min="15361" max="15362" width="16.5703125" style="234" customWidth="1"/>
    <col min="15363" max="15364" width="30.5703125" style="234" customWidth="1"/>
    <col min="15365" max="15365" width="16.5703125" style="234" customWidth="1"/>
    <col min="15366" max="15366" width="35.5703125" style="234" customWidth="1"/>
    <col min="15367" max="15367" width="21.5703125" style="234" customWidth="1"/>
    <col min="15368" max="15368" width="0" style="234" hidden="1" customWidth="1"/>
    <col min="15369" max="15616" width="8.7109375" style="234" customWidth="1"/>
    <col min="15617" max="15618" width="16.5703125" style="234" customWidth="1"/>
    <col min="15619" max="15620" width="30.5703125" style="234" customWidth="1"/>
    <col min="15621" max="15621" width="16.5703125" style="234" customWidth="1"/>
    <col min="15622" max="15622" width="35.5703125" style="234" customWidth="1"/>
    <col min="15623" max="15623" width="21.5703125" style="234" customWidth="1"/>
    <col min="15624" max="15624" width="0" style="234" hidden="1" customWidth="1"/>
    <col min="15625" max="15872" width="8.7109375" style="234" customWidth="1"/>
    <col min="15873" max="15874" width="16.5703125" style="234" customWidth="1"/>
    <col min="15875" max="15876" width="30.5703125" style="234" customWidth="1"/>
    <col min="15877" max="15877" width="16.5703125" style="234" customWidth="1"/>
    <col min="15878" max="15878" width="35.5703125" style="234" customWidth="1"/>
    <col min="15879" max="15879" width="21.5703125" style="234" customWidth="1"/>
    <col min="15880" max="15880" width="0" style="234" hidden="1" customWidth="1"/>
    <col min="15881" max="16128" width="8.7109375" style="234" customWidth="1"/>
    <col min="16129" max="16130" width="16.5703125" style="234" customWidth="1"/>
    <col min="16131" max="16132" width="30.5703125" style="234" customWidth="1"/>
    <col min="16133" max="16133" width="16.5703125" style="234" customWidth="1"/>
    <col min="16134" max="16134" width="35.5703125" style="234" customWidth="1"/>
    <col min="16135" max="16135" width="21.5703125" style="234" customWidth="1"/>
    <col min="16136" max="16136" width="0" style="234" hidden="1" customWidth="1"/>
    <col min="16137" max="16384" width="8.7109375" style="234" customWidth="1"/>
  </cols>
  <sheetData>
    <row r="1" spans="1:7" ht="50.1" customHeight="1" thickTop="1" thickBot="1" x14ac:dyDescent="0.25">
      <c r="A1" s="394" t="s">
        <v>47</v>
      </c>
      <c r="B1" s="394"/>
      <c r="C1" s="394"/>
      <c r="D1" s="394"/>
      <c r="E1" s="394"/>
      <c r="F1" s="394"/>
      <c r="G1" s="394"/>
    </row>
    <row r="2" spans="1:7" ht="18" customHeight="1" thickTop="1" x14ac:dyDescent="0.2">
      <c r="A2" s="392" t="s">
        <v>48</v>
      </c>
      <c r="B2" s="392"/>
      <c r="C2" s="395" t="s">
        <v>49</v>
      </c>
      <c r="D2" s="395"/>
      <c r="E2" s="395"/>
      <c r="F2" s="235"/>
      <c r="G2" s="235"/>
    </row>
    <row r="3" spans="1:7" ht="18" customHeight="1" x14ac:dyDescent="0.2">
      <c r="A3" s="392" t="s">
        <v>50</v>
      </c>
      <c r="B3" s="392"/>
      <c r="C3" s="395" t="s">
        <v>51</v>
      </c>
      <c r="D3" s="395"/>
      <c r="E3" s="395"/>
      <c r="F3" s="235"/>
      <c r="G3" s="235"/>
    </row>
    <row r="4" spans="1:7" ht="18" customHeight="1" thickBot="1" x14ac:dyDescent="0.25">
      <c r="A4" s="392" t="s">
        <v>52</v>
      </c>
      <c r="B4" s="392"/>
      <c r="C4" s="393">
        <v>46062</v>
      </c>
      <c r="D4" s="393"/>
      <c r="E4" s="393"/>
      <c r="F4" s="235"/>
      <c r="G4" s="235"/>
    </row>
    <row r="5" spans="1:7" ht="25.5" customHeight="1" thickBot="1" x14ac:dyDescent="0.25">
      <c r="A5" s="236" t="s">
        <v>53</v>
      </c>
      <c r="B5" s="237" t="s">
        <v>54</v>
      </c>
      <c r="C5" s="237" t="s">
        <v>55</v>
      </c>
      <c r="D5" s="237" t="s">
        <v>56</v>
      </c>
      <c r="E5" s="237" t="s">
        <v>57</v>
      </c>
      <c r="F5" s="237" t="s">
        <v>58</v>
      </c>
      <c r="G5" s="237" t="s">
        <v>59</v>
      </c>
    </row>
    <row r="6" spans="1:7" ht="18" customHeight="1" thickBot="1" x14ac:dyDescent="0.25">
      <c r="A6" s="238" t="s">
        <v>60</v>
      </c>
      <c r="B6" s="239" t="s">
        <v>61</v>
      </c>
      <c r="C6" s="239" t="s">
        <v>62</v>
      </c>
      <c r="D6" s="239" t="s">
        <v>63</v>
      </c>
      <c r="E6" s="239" t="s">
        <v>64</v>
      </c>
      <c r="F6" s="239" t="s">
        <v>65</v>
      </c>
      <c r="G6" s="239" t="s">
        <v>66</v>
      </c>
    </row>
    <row r="7" spans="1:7" ht="18" hidden="1" customHeight="1" x14ac:dyDescent="0.2">
      <c r="A7" s="240" t="s">
        <v>60</v>
      </c>
      <c r="B7" s="241" t="s">
        <v>67</v>
      </c>
      <c r="C7" s="241" t="s">
        <v>68</v>
      </c>
      <c r="D7" s="241" t="s">
        <v>69</v>
      </c>
      <c r="E7" s="241" t="s">
        <v>70</v>
      </c>
      <c r="F7" s="241" t="s">
        <v>71</v>
      </c>
      <c r="G7" s="241" t="s">
        <v>72</v>
      </c>
    </row>
    <row r="8" spans="1:7" ht="18" customHeight="1" thickBot="1" x14ac:dyDescent="0.25">
      <c r="A8" s="238" t="s">
        <v>60</v>
      </c>
      <c r="B8" s="239" t="s">
        <v>73</v>
      </c>
      <c r="C8" s="239" t="s">
        <v>74</v>
      </c>
      <c r="D8" s="239" t="s">
        <v>75</v>
      </c>
      <c r="E8" s="239" t="s">
        <v>76</v>
      </c>
      <c r="F8" s="239" t="s">
        <v>77</v>
      </c>
      <c r="G8" s="239" t="s">
        <v>66</v>
      </c>
    </row>
    <row r="9" spans="1:7" ht="18" customHeight="1" thickBot="1" x14ac:dyDescent="0.25">
      <c r="A9" s="238" t="s">
        <v>60</v>
      </c>
      <c r="B9" s="239" t="s">
        <v>78</v>
      </c>
      <c r="C9" s="239" t="s">
        <v>79</v>
      </c>
      <c r="D9" s="239" t="s">
        <v>80</v>
      </c>
      <c r="E9" s="239" t="s">
        <v>81</v>
      </c>
      <c r="F9" s="239" t="s">
        <v>82</v>
      </c>
      <c r="G9" s="239" t="s">
        <v>66</v>
      </c>
    </row>
    <row r="10" spans="1:7" ht="18" customHeight="1" x14ac:dyDescent="0.2">
      <c r="A10" s="238" t="s">
        <v>60</v>
      </c>
      <c r="B10" s="239" t="s">
        <v>83</v>
      </c>
      <c r="C10" s="239" t="s">
        <v>84</v>
      </c>
      <c r="D10" s="239" t="s">
        <v>85</v>
      </c>
      <c r="E10" s="239" t="s">
        <v>86</v>
      </c>
      <c r="F10" s="239" t="s">
        <v>87</v>
      </c>
      <c r="G10" s="239" t="s">
        <v>66</v>
      </c>
    </row>
    <row r="11" spans="1:7" ht="18" customHeight="1" x14ac:dyDescent="0.2">
      <c r="A11" s="238" t="s">
        <v>60</v>
      </c>
      <c r="B11" s="239" t="s">
        <v>88</v>
      </c>
      <c r="C11" s="239" t="s">
        <v>89</v>
      </c>
      <c r="D11" s="239" t="s">
        <v>90</v>
      </c>
      <c r="E11" s="239" t="s">
        <v>91</v>
      </c>
      <c r="F11" s="239" t="s">
        <v>92</v>
      </c>
      <c r="G11" s="239" t="s">
        <v>66</v>
      </c>
    </row>
    <row r="12" spans="1:7" ht="18" customHeight="1" thickBot="1" x14ac:dyDescent="0.25">
      <c r="A12" s="238" t="s">
        <v>60</v>
      </c>
      <c r="B12" s="239" t="s">
        <v>93</v>
      </c>
      <c r="C12" s="239" t="s">
        <v>94</v>
      </c>
      <c r="D12" s="239" t="s">
        <v>95</v>
      </c>
      <c r="E12" s="239" t="s">
        <v>96</v>
      </c>
      <c r="F12" s="239" t="s">
        <v>97</v>
      </c>
      <c r="G12" s="239" t="s">
        <v>66</v>
      </c>
    </row>
    <row r="13" spans="1:7" ht="18" hidden="1" customHeight="1" x14ac:dyDescent="0.2">
      <c r="A13" s="240" t="s">
        <v>60</v>
      </c>
      <c r="B13" s="241" t="s">
        <v>98</v>
      </c>
      <c r="C13" s="241" t="s">
        <v>99</v>
      </c>
      <c r="D13" s="241" t="s">
        <v>100</v>
      </c>
      <c r="E13" s="241" t="s">
        <v>101</v>
      </c>
      <c r="F13" s="241" t="s">
        <v>102</v>
      </c>
      <c r="G13" s="241" t="s">
        <v>72</v>
      </c>
    </row>
    <row r="14" spans="1:7" ht="18" customHeight="1" thickBot="1" x14ac:dyDescent="0.25">
      <c r="A14" s="238" t="s">
        <v>60</v>
      </c>
      <c r="B14" s="239" t="s">
        <v>103</v>
      </c>
      <c r="C14" s="239" t="s">
        <v>104</v>
      </c>
      <c r="D14" s="239" t="s">
        <v>105</v>
      </c>
      <c r="E14" s="239" t="s">
        <v>106</v>
      </c>
      <c r="F14" s="239" t="s">
        <v>107</v>
      </c>
      <c r="G14" s="239" t="s">
        <v>66</v>
      </c>
    </row>
    <row r="15" spans="1:7" ht="18" customHeight="1" thickBot="1" x14ac:dyDescent="0.25">
      <c r="A15" s="238" t="s">
        <v>60</v>
      </c>
      <c r="B15" s="239" t="s">
        <v>108</v>
      </c>
      <c r="C15" s="239" t="s">
        <v>109</v>
      </c>
      <c r="D15" s="239" t="s">
        <v>110</v>
      </c>
      <c r="E15" s="239" t="s">
        <v>111</v>
      </c>
      <c r="F15" s="239" t="s">
        <v>112</v>
      </c>
      <c r="G15" s="239" t="s">
        <v>66</v>
      </c>
    </row>
    <row r="16" spans="1:7" ht="18" customHeight="1" x14ac:dyDescent="0.2">
      <c r="A16" s="238" t="s">
        <v>60</v>
      </c>
      <c r="B16" s="239" t="s">
        <v>113</v>
      </c>
      <c r="C16" s="239" t="s">
        <v>114</v>
      </c>
      <c r="D16" s="239" t="s">
        <v>115</v>
      </c>
      <c r="E16" s="239" t="s">
        <v>116</v>
      </c>
      <c r="F16" s="239" t="s">
        <v>117</v>
      </c>
      <c r="G16" s="239" t="s">
        <v>66</v>
      </c>
    </row>
    <row r="17" spans="1:7" ht="18" customHeight="1" x14ac:dyDescent="0.2">
      <c r="A17" s="238" t="s">
        <v>118</v>
      </c>
      <c r="B17" s="239" t="s">
        <v>119</v>
      </c>
      <c r="C17" s="239" t="s">
        <v>120</v>
      </c>
      <c r="D17" s="239" t="s">
        <v>121</v>
      </c>
      <c r="E17" s="239" t="s">
        <v>122</v>
      </c>
      <c r="F17" s="239" t="s">
        <v>123</v>
      </c>
      <c r="G17" s="239" t="s">
        <v>66</v>
      </c>
    </row>
    <row r="18" spans="1:7" ht="18" customHeight="1" x14ac:dyDescent="0.2">
      <c r="A18" s="238" t="s">
        <v>60</v>
      </c>
      <c r="B18" s="239" t="s">
        <v>124</v>
      </c>
      <c r="C18" s="239" t="s">
        <v>125</v>
      </c>
      <c r="D18" s="239" t="s">
        <v>126</v>
      </c>
      <c r="E18" s="239" t="s">
        <v>127</v>
      </c>
      <c r="F18" s="239" t="s">
        <v>128</v>
      </c>
      <c r="G18" s="239" t="s">
        <v>66</v>
      </c>
    </row>
    <row r="19" spans="1:7" ht="18" customHeight="1" x14ac:dyDescent="0.2">
      <c r="A19" s="238" t="s">
        <v>60</v>
      </c>
      <c r="B19" s="239" t="s">
        <v>129</v>
      </c>
      <c r="C19" s="239" t="s">
        <v>130</v>
      </c>
      <c r="D19" s="239" t="s">
        <v>131</v>
      </c>
      <c r="E19" s="239" t="s">
        <v>132</v>
      </c>
      <c r="F19" s="239" t="s">
        <v>133</v>
      </c>
      <c r="G19" s="239" t="s">
        <v>66</v>
      </c>
    </row>
    <row r="20" spans="1:7" ht="18" customHeight="1" x14ac:dyDescent="0.2">
      <c r="A20" s="238" t="s">
        <v>60</v>
      </c>
      <c r="B20" s="239" t="s">
        <v>134</v>
      </c>
      <c r="C20" s="239" t="s">
        <v>135</v>
      </c>
      <c r="D20" s="239" t="s">
        <v>136</v>
      </c>
      <c r="E20" s="239" t="s">
        <v>137</v>
      </c>
      <c r="F20" s="239" t="s">
        <v>138</v>
      </c>
      <c r="G20" s="239" t="s">
        <v>66</v>
      </c>
    </row>
    <row r="21" spans="1:7" ht="18" customHeight="1" x14ac:dyDescent="0.2">
      <c r="A21" s="238" t="s">
        <v>60</v>
      </c>
      <c r="B21" s="239" t="s">
        <v>139</v>
      </c>
      <c r="C21" s="239" t="s">
        <v>140</v>
      </c>
      <c r="D21" s="239" t="s">
        <v>141</v>
      </c>
      <c r="E21" s="239" t="s">
        <v>142</v>
      </c>
      <c r="F21" s="239" t="s">
        <v>143</v>
      </c>
      <c r="G21" s="239" t="s">
        <v>66</v>
      </c>
    </row>
    <row r="22" spans="1:7" ht="18" customHeight="1" x14ac:dyDescent="0.2">
      <c r="A22" s="238" t="s">
        <v>60</v>
      </c>
      <c r="B22" s="239" t="s">
        <v>144</v>
      </c>
      <c r="C22" s="239" t="s">
        <v>145</v>
      </c>
      <c r="D22" s="239" t="s">
        <v>146</v>
      </c>
      <c r="E22" s="239" t="s">
        <v>116</v>
      </c>
      <c r="F22" s="239" t="s">
        <v>147</v>
      </c>
      <c r="G22" s="239" t="s">
        <v>66</v>
      </c>
    </row>
    <row r="23" spans="1:7" ht="18" customHeight="1" x14ac:dyDescent="0.2">
      <c r="A23" s="238" t="s">
        <v>60</v>
      </c>
      <c r="B23" s="239" t="s">
        <v>148</v>
      </c>
      <c r="C23" s="239" t="s">
        <v>149</v>
      </c>
      <c r="D23" s="239" t="s">
        <v>150</v>
      </c>
      <c r="E23" s="239" t="s">
        <v>151</v>
      </c>
      <c r="F23" s="239" t="s">
        <v>152</v>
      </c>
      <c r="G23" s="239" t="s">
        <v>66</v>
      </c>
    </row>
    <row r="24" spans="1:7" ht="18" customHeight="1" x14ac:dyDescent="0.2">
      <c r="A24" s="238" t="s">
        <v>60</v>
      </c>
      <c r="B24" s="239" t="s">
        <v>153</v>
      </c>
      <c r="C24" s="239" t="s">
        <v>154</v>
      </c>
      <c r="D24" s="239" t="s">
        <v>155</v>
      </c>
      <c r="E24" s="239" t="s">
        <v>156</v>
      </c>
      <c r="F24" s="239" t="s">
        <v>157</v>
      </c>
      <c r="G24" s="239" t="s">
        <v>66</v>
      </c>
    </row>
    <row r="25" spans="1:7" ht="18" customHeight="1" x14ac:dyDescent="0.2">
      <c r="A25" s="238" t="s">
        <v>60</v>
      </c>
      <c r="B25" s="239" t="s">
        <v>158</v>
      </c>
      <c r="C25" s="239" t="s">
        <v>159</v>
      </c>
      <c r="D25" s="239" t="s">
        <v>160</v>
      </c>
      <c r="E25" s="239" t="s">
        <v>161</v>
      </c>
      <c r="F25" s="239" t="s">
        <v>162</v>
      </c>
      <c r="G25" s="239" t="s">
        <v>66</v>
      </c>
    </row>
    <row r="26" spans="1:7" ht="18" customHeight="1" thickBot="1" x14ac:dyDescent="0.25">
      <c r="A26" s="238" t="s">
        <v>60</v>
      </c>
      <c r="B26" s="239" t="s">
        <v>163</v>
      </c>
      <c r="C26" s="239" t="s">
        <v>164</v>
      </c>
      <c r="D26" s="239" t="s">
        <v>165</v>
      </c>
      <c r="E26" s="239" t="s">
        <v>166</v>
      </c>
      <c r="F26" s="239" t="s">
        <v>167</v>
      </c>
      <c r="G26" s="239" t="s">
        <v>66</v>
      </c>
    </row>
    <row r="27" spans="1:7" ht="18" hidden="1" customHeight="1" x14ac:dyDescent="0.2">
      <c r="A27" s="240" t="s">
        <v>60</v>
      </c>
      <c r="B27" s="241" t="s">
        <v>168</v>
      </c>
      <c r="C27" s="241" t="s">
        <v>169</v>
      </c>
      <c r="D27" s="241" t="s">
        <v>170</v>
      </c>
      <c r="E27" s="241" t="s">
        <v>171</v>
      </c>
      <c r="F27" s="241" t="s">
        <v>172</v>
      </c>
      <c r="G27" s="241" t="s">
        <v>72</v>
      </c>
    </row>
    <row r="28" spans="1:7" ht="18" customHeight="1" thickBot="1" x14ac:dyDescent="0.25">
      <c r="A28" s="238" t="s">
        <v>60</v>
      </c>
      <c r="B28" s="239" t="s">
        <v>173</v>
      </c>
      <c r="C28" s="239" t="s">
        <v>174</v>
      </c>
      <c r="D28" s="239" t="s">
        <v>175</v>
      </c>
      <c r="E28" s="239" t="s">
        <v>176</v>
      </c>
      <c r="F28" s="239" t="s">
        <v>177</v>
      </c>
      <c r="G28" s="239" t="s">
        <v>66</v>
      </c>
    </row>
  </sheetData>
  <autoFilter ref="A5:G28" xr:uid="{9541BAA1-AC2D-49AA-B339-C682740B5497}">
    <filterColumn colId="6">
      <filters>
        <filter val="EN FORMACION"/>
      </filters>
    </filterColumn>
    <sortState xmlns:xlrd2="http://schemas.microsoft.com/office/spreadsheetml/2017/richdata2" ref="A6:G28">
      <sortCondition ref="C6:C28"/>
    </sortState>
  </autoFilter>
  <mergeCells count="7">
    <mergeCell ref="A4:B4"/>
    <mergeCell ref="C4:E4"/>
    <mergeCell ref="A1:G1"/>
    <mergeCell ref="A2:B2"/>
    <mergeCell ref="C2:E2"/>
    <mergeCell ref="A3:B3"/>
    <mergeCell ref="C3:E3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6D4A-156C-4883-8BCC-223570DCDC12}">
  <sheetPr>
    <pageSetUpPr fitToPage="1"/>
  </sheetPr>
  <dimension ref="A1:GR92"/>
  <sheetViews>
    <sheetView showGridLines="0" zoomScale="90" zoomScaleNormal="9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76" sqref="B76:BY84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35.5703125" style="6" customWidth="1"/>
    <col min="3" max="4" width="3.85546875" style="6" customWidth="1"/>
    <col min="5" max="77" width="3.7109375" style="6" customWidth="1"/>
    <col min="78" max="78" width="35.7109375" style="6" customWidth="1"/>
    <col min="79" max="79" width="1.7109375" style="6" customWidth="1"/>
    <col min="80" max="83" width="21.7109375" style="6" customWidth="1"/>
    <col min="84" max="84" width="14.42578125" style="6" customWidth="1"/>
    <col min="85" max="95" width="14.42578125" style="6" hidden="1" customWidth="1"/>
    <col min="96" max="97" width="0" style="6" hidden="1" customWidth="1"/>
    <col min="98" max="200" width="14.42578125" style="6" hidden="1" customWidth="1"/>
    <col min="201" max="16372" width="0" style="6" hidden="1"/>
    <col min="16373" max="16384" width="9.140625" style="6" customWidth="1"/>
  </cols>
  <sheetData>
    <row r="1" spans="1:83" ht="50.1" customHeight="1" thickBot="1" x14ac:dyDescent="0.25">
      <c r="A1" s="336" t="s">
        <v>178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23"/>
      <c r="CB1" s="23"/>
      <c r="CC1" s="23"/>
      <c r="CD1" s="23"/>
      <c r="CE1" s="23"/>
    </row>
    <row r="2" spans="1:83" ht="35.1" customHeight="1" thickBot="1" x14ac:dyDescent="0.3">
      <c r="A2" s="338" t="s">
        <v>179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40"/>
      <c r="CB2" s="82"/>
      <c r="CC2" s="82"/>
      <c r="CD2" s="7"/>
      <c r="CE2" s="7"/>
    </row>
    <row r="3" spans="1:83" ht="21" customHeight="1" thickBot="1" x14ac:dyDescent="0.25">
      <c r="A3" s="341" t="s">
        <v>180</v>
      </c>
      <c r="B3" s="344" t="s">
        <v>181</v>
      </c>
      <c r="C3" s="347" t="s">
        <v>182</v>
      </c>
      <c r="D3" s="401" t="s">
        <v>183</v>
      </c>
      <c r="E3" s="402"/>
      <c r="F3" s="402"/>
      <c r="G3" s="402"/>
      <c r="H3" s="402"/>
      <c r="I3" s="402"/>
      <c r="J3" s="402"/>
      <c r="K3" s="401" t="s">
        <v>184</v>
      </c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2"/>
      <c r="AF3" s="402"/>
      <c r="AG3" s="402"/>
      <c r="AH3" s="402"/>
      <c r="AI3" s="402"/>
      <c r="AJ3" s="402"/>
      <c r="AK3" s="402"/>
      <c r="AL3" s="402"/>
      <c r="AM3" s="402"/>
      <c r="AN3" s="402"/>
      <c r="AO3" s="403"/>
      <c r="AP3" s="401" t="s">
        <v>185</v>
      </c>
      <c r="AQ3" s="402"/>
      <c r="AR3" s="402"/>
      <c r="AS3" s="402"/>
      <c r="AT3" s="402"/>
      <c r="AU3" s="402"/>
      <c r="AV3" s="402"/>
      <c r="AW3" s="402"/>
      <c r="AX3" s="402"/>
      <c r="AY3" s="402"/>
      <c r="AZ3" s="402"/>
      <c r="BA3" s="402"/>
      <c r="BB3" s="402"/>
      <c r="BC3" s="402"/>
      <c r="BD3" s="402"/>
      <c r="BE3" s="402"/>
      <c r="BF3" s="402"/>
      <c r="BG3" s="402"/>
      <c r="BH3" s="402"/>
      <c r="BI3" s="402"/>
      <c r="BJ3" s="402"/>
      <c r="BK3" s="402"/>
      <c r="BL3" s="402"/>
      <c r="BM3" s="402"/>
      <c r="BN3" s="402"/>
      <c r="BO3" s="402"/>
      <c r="BP3" s="402"/>
      <c r="BQ3" s="402"/>
      <c r="BR3" s="402"/>
      <c r="BS3" s="403"/>
      <c r="BT3" s="401" t="s">
        <v>186</v>
      </c>
      <c r="BU3" s="402"/>
      <c r="BV3" s="402"/>
      <c r="BW3" s="402"/>
      <c r="BX3" s="402"/>
      <c r="BY3" s="403"/>
      <c r="BZ3" s="349" t="s">
        <v>187</v>
      </c>
      <c r="CB3" s="67"/>
      <c r="CC3" s="68"/>
      <c r="CD3" s="69"/>
      <c r="CE3" s="70"/>
    </row>
    <row r="4" spans="1:83" ht="21" customHeight="1" thickBot="1" x14ac:dyDescent="0.25">
      <c r="A4" s="342"/>
      <c r="B4" s="345"/>
      <c r="C4" s="348"/>
      <c r="D4" s="83" t="s">
        <v>188</v>
      </c>
      <c r="E4" s="44" t="s">
        <v>189</v>
      </c>
      <c r="F4" s="84" t="s">
        <v>190</v>
      </c>
      <c r="G4" s="46" t="s">
        <v>191</v>
      </c>
      <c r="H4" s="46" t="s">
        <v>192</v>
      </c>
      <c r="I4" s="47" t="s">
        <v>192</v>
      </c>
      <c r="J4" s="47" t="s">
        <v>193</v>
      </c>
      <c r="K4" s="83" t="s">
        <v>188</v>
      </c>
      <c r="L4" s="47" t="s">
        <v>189</v>
      </c>
      <c r="M4" s="84" t="s">
        <v>190</v>
      </c>
      <c r="N4" s="46" t="s">
        <v>191</v>
      </c>
      <c r="O4" s="46" t="s">
        <v>192</v>
      </c>
      <c r="P4" s="47" t="s">
        <v>192</v>
      </c>
      <c r="Q4" s="85" t="s">
        <v>193</v>
      </c>
      <c r="R4" s="47" t="s">
        <v>188</v>
      </c>
      <c r="S4" s="47" t="s">
        <v>189</v>
      </c>
      <c r="T4" s="84" t="s">
        <v>190</v>
      </c>
      <c r="U4" s="46" t="s">
        <v>191</v>
      </c>
      <c r="V4" s="46" t="s">
        <v>192</v>
      </c>
      <c r="W4" s="47" t="s">
        <v>192</v>
      </c>
      <c r="X4" s="47" t="s">
        <v>193</v>
      </c>
      <c r="Y4" s="47" t="s">
        <v>188</v>
      </c>
      <c r="Z4" s="47" t="s">
        <v>189</v>
      </c>
      <c r="AA4" s="84" t="s">
        <v>190</v>
      </c>
      <c r="AB4" s="45" t="s">
        <v>191</v>
      </c>
      <c r="AC4" s="46" t="s">
        <v>192</v>
      </c>
      <c r="AD4" s="47" t="s">
        <v>192</v>
      </c>
      <c r="AE4" s="47" t="s">
        <v>193</v>
      </c>
      <c r="AF4" s="47" t="s">
        <v>188</v>
      </c>
      <c r="AG4" s="47" t="s">
        <v>189</v>
      </c>
      <c r="AH4" s="84" t="s">
        <v>190</v>
      </c>
      <c r="AI4" s="46" t="s">
        <v>191</v>
      </c>
      <c r="AJ4" s="46" t="s">
        <v>192</v>
      </c>
      <c r="AK4" s="47" t="s">
        <v>192</v>
      </c>
      <c r="AL4" s="47" t="s">
        <v>193</v>
      </c>
      <c r="AM4" s="47" t="s">
        <v>188</v>
      </c>
      <c r="AN4" s="47" t="s">
        <v>189</v>
      </c>
      <c r="AO4" s="86" t="s">
        <v>190</v>
      </c>
      <c r="AP4" s="87" t="s">
        <v>191</v>
      </c>
      <c r="AQ4" s="46" t="s">
        <v>192</v>
      </c>
      <c r="AR4" s="47" t="s">
        <v>192</v>
      </c>
      <c r="AS4" s="47" t="s">
        <v>193</v>
      </c>
      <c r="AT4" s="47" t="s">
        <v>188</v>
      </c>
      <c r="AU4" s="47" t="s">
        <v>189</v>
      </c>
      <c r="AV4" s="84" t="s">
        <v>190</v>
      </c>
      <c r="AW4" s="46" t="s">
        <v>191</v>
      </c>
      <c r="AX4" s="46" t="s">
        <v>192</v>
      </c>
      <c r="AY4" s="47" t="s">
        <v>192</v>
      </c>
      <c r="AZ4" s="47" t="s">
        <v>193</v>
      </c>
      <c r="BA4" s="47" t="s">
        <v>188</v>
      </c>
      <c r="BB4" s="47" t="s">
        <v>189</v>
      </c>
      <c r="BC4" s="84" t="s">
        <v>190</v>
      </c>
      <c r="BD4" s="46" t="s">
        <v>191</v>
      </c>
      <c r="BE4" s="46" t="s">
        <v>192</v>
      </c>
      <c r="BF4" s="47" t="s">
        <v>192</v>
      </c>
      <c r="BG4" s="47" t="s">
        <v>193</v>
      </c>
      <c r="BH4" s="47" t="s">
        <v>188</v>
      </c>
      <c r="BI4" s="47" t="s">
        <v>189</v>
      </c>
      <c r="BJ4" s="84" t="s">
        <v>190</v>
      </c>
      <c r="BK4" s="46" t="s">
        <v>191</v>
      </c>
      <c r="BL4" s="46" t="s">
        <v>192</v>
      </c>
      <c r="BM4" s="47" t="s">
        <v>192</v>
      </c>
      <c r="BN4" s="47" t="s">
        <v>193</v>
      </c>
      <c r="BO4" s="47" t="s">
        <v>188</v>
      </c>
      <c r="BP4" s="47" t="s">
        <v>189</v>
      </c>
      <c r="BQ4" s="84" t="s">
        <v>190</v>
      </c>
      <c r="BR4" s="46" t="s">
        <v>191</v>
      </c>
      <c r="BS4" s="88" t="s">
        <v>192</v>
      </c>
      <c r="BT4" s="89" t="s">
        <v>192</v>
      </c>
      <c r="BU4" s="90" t="s">
        <v>193</v>
      </c>
      <c r="BV4" s="90" t="s">
        <v>188</v>
      </c>
      <c r="BW4" s="90" t="s">
        <v>189</v>
      </c>
      <c r="BX4" s="91" t="s">
        <v>190</v>
      </c>
      <c r="BY4" s="92" t="s">
        <v>191</v>
      </c>
      <c r="BZ4" s="350"/>
      <c r="CB4" s="355">
        <v>4</v>
      </c>
      <c r="CC4" s="357">
        <v>3</v>
      </c>
      <c r="CD4" s="359">
        <v>2</v>
      </c>
      <c r="CE4" s="361">
        <v>1</v>
      </c>
    </row>
    <row r="5" spans="1:83" ht="21" customHeight="1" thickBot="1" x14ac:dyDescent="0.25">
      <c r="A5" s="343"/>
      <c r="B5" s="346"/>
      <c r="C5" s="348"/>
      <c r="D5" s="93">
        <v>25</v>
      </c>
      <c r="E5" s="35">
        <v>26</v>
      </c>
      <c r="F5" s="34">
        <v>27</v>
      </c>
      <c r="G5" s="35">
        <v>28</v>
      </c>
      <c r="H5" s="35">
        <v>29</v>
      </c>
      <c r="I5" s="35">
        <v>30</v>
      </c>
      <c r="J5" s="35">
        <v>31</v>
      </c>
      <c r="K5" s="93">
        <v>1</v>
      </c>
      <c r="L5" s="35">
        <v>2</v>
      </c>
      <c r="M5" s="34">
        <v>3</v>
      </c>
      <c r="N5" s="35">
        <v>4</v>
      </c>
      <c r="O5" s="35">
        <v>5</v>
      </c>
      <c r="P5" s="35">
        <v>6</v>
      </c>
      <c r="Q5" s="34">
        <v>7</v>
      </c>
      <c r="R5" s="35">
        <v>8</v>
      </c>
      <c r="S5" s="35">
        <v>9</v>
      </c>
      <c r="T5" s="34">
        <v>10</v>
      </c>
      <c r="U5" s="35">
        <v>11</v>
      </c>
      <c r="V5" s="35">
        <v>12</v>
      </c>
      <c r="W5" s="35">
        <v>13</v>
      </c>
      <c r="X5" s="35">
        <v>14</v>
      </c>
      <c r="Y5" s="35">
        <v>15</v>
      </c>
      <c r="Z5" s="35">
        <v>16</v>
      </c>
      <c r="AA5" s="34">
        <v>17</v>
      </c>
      <c r="AB5" s="34">
        <v>18</v>
      </c>
      <c r="AC5" s="35">
        <v>19</v>
      </c>
      <c r="AD5" s="35">
        <v>20</v>
      </c>
      <c r="AE5" s="35">
        <v>21</v>
      </c>
      <c r="AF5" s="35">
        <v>22</v>
      </c>
      <c r="AG5" s="35">
        <v>23</v>
      </c>
      <c r="AH5" s="34">
        <v>24</v>
      </c>
      <c r="AI5" s="35">
        <v>25</v>
      </c>
      <c r="AJ5" s="35">
        <v>26</v>
      </c>
      <c r="AK5" s="35">
        <v>27</v>
      </c>
      <c r="AL5" s="35">
        <v>28</v>
      </c>
      <c r="AM5" s="35">
        <v>29</v>
      </c>
      <c r="AN5" s="35">
        <v>30</v>
      </c>
      <c r="AO5" s="94">
        <v>31</v>
      </c>
      <c r="AP5" s="93">
        <v>1</v>
      </c>
      <c r="AQ5" s="35">
        <v>2</v>
      </c>
      <c r="AR5" s="35">
        <v>3</v>
      </c>
      <c r="AS5" s="35">
        <v>4</v>
      </c>
      <c r="AT5" s="35">
        <v>5</v>
      </c>
      <c r="AU5" s="35">
        <v>6</v>
      </c>
      <c r="AV5" s="34">
        <v>7</v>
      </c>
      <c r="AW5" s="35">
        <v>8</v>
      </c>
      <c r="AX5" s="35">
        <v>9</v>
      </c>
      <c r="AY5" s="35">
        <v>10</v>
      </c>
      <c r="AZ5" s="35">
        <v>11</v>
      </c>
      <c r="BA5" s="35">
        <v>12</v>
      </c>
      <c r="BB5" s="35">
        <v>13</v>
      </c>
      <c r="BC5" s="34">
        <v>14</v>
      </c>
      <c r="BD5" s="35">
        <v>15</v>
      </c>
      <c r="BE5" s="35">
        <v>16</v>
      </c>
      <c r="BF5" s="35">
        <v>17</v>
      </c>
      <c r="BG5" s="35">
        <v>18</v>
      </c>
      <c r="BH5" s="35">
        <v>19</v>
      </c>
      <c r="BI5" s="35">
        <v>20</v>
      </c>
      <c r="BJ5" s="34">
        <v>21</v>
      </c>
      <c r="BK5" s="35">
        <v>22</v>
      </c>
      <c r="BL5" s="35">
        <v>23</v>
      </c>
      <c r="BM5" s="35">
        <v>24</v>
      </c>
      <c r="BN5" s="35">
        <v>25</v>
      </c>
      <c r="BO5" s="35">
        <v>26</v>
      </c>
      <c r="BP5" s="35">
        <v>27</v>
      </c>
      <c r="BQ5" s="34">
        <v>28</v>
      </c>
      <c r="BR5" s="35">
        <v>29</v>
      </c>
      <c r="BS5" s="95">
        <v>30</v>
      </c>
      <c r="BT5" s="93">
        <v>1</v>
      </c>
      <c r="BU5" s="35">
        <v>2</v>
      </c>
      <c r="BV5" s="35">
        <v>3</v>
      </c>
      <c r="BW5" s="35">
        <v>4</v>
      </c>
      <c r="BX5" s="34">
        <v>5</v>
      </c>
      <c r="BY5" s="96">
        <v>6</v>
      </c>
      <c r="BZ5" s="351"/>
      <c r="CB5" s="356"/>
      <c r="CC5" s="358"/>
      <c r="CD5" s="360"/>
      <c r="CE5" s="362"/>
    </row>
    <row r="6" spans="1:83" ht="17.100000000000001" customHeight="1" x14ac:dyDescent="0.2">
      <c r="A6" s="363">
        <v>1</v>
      </c>
      <c r="B6" s="404" t="s">
        <v>194</v>
      </c>
      <c r="C6" s="97" t="s">
        <v>192</v>
      </c>
      <c r="D6" s="42"/>
      <c r="E6" s="48"/>
      <c r="F6" s="98"/>
      <c r="G6" s="14"/>
      <c r="H6" s="14"/>
      <c r="I6" s="14"/>
      <c r="J6" s="42"/>
      <c r="K6" s="99"/>
      <c r="L6" s="14"/>
      <c r="M6" s="36"/>
      <c r="N6" s="14"/>
      <c r="O6" s="14"/>
      <c r="P6" s="14"/>
      <c r="Q6" s="36"/>
      <c r="R6" s="14"/>
      <c r="S6" s="14">
        <v>2</v>
      </c>
      <c r="T6" s="36"/>
      <c r="U6" s="14"/>
      <c r="V6" s="14"/>
      <c r="W6" s="14"/>
      <c r="X6" s="14"/>
      <c r="Y6" s="14"/>
      <c r="Z6" s="14">
        <v>2</v>
      </c>
      <c r="AA6" s="36"/>
      <c r="AB6" s="36"/>
      <c r="AC6" s="14"/>
      <c r="AD6" s="14"/>
      <c r="AE6" s="14"/>
      <c r="AF6" s="14"/>
      <c r="AG6" s="14">
        <v>2</v>
      </c>
      <c r="AH6" s="36"/>
      <c r="AI6" s="14"/>
      <c r="AJ6" s="14"/>
      <c r="AK6" s="14"/>
      <c r="AL6" s="14"/>
      <c r="AM6" s="14"/>
      <c r="AN6" s="14">
        <v>2</v>
      </c>
      <c r="AO6" s="100"/>
      <c r="AP6" s="99"/>
      <c r="AQ6" s="14"/>
      <c r="AR6" s="14"/>
      <c r="AS6" s="14"/>
      <c r="AT6" s="14"/>
      <c r="AU6" s="14">
        <v>2</v>
      </c>
      <c r="AV6" s="36"/>
      <c r="AW6" s="14"/>
      <c r="AX6" s="14"/>
      <c r="AY6" s="14"/>
      <c r="AZ6" s="14"/>
      <c r="BA6" s="14"/>
      <c r="BB6" s="14">
        <v>2</v>
      </c>
      <c r="BC6" s="36"/>
      <c r="BD6" s="14"/>
      <c r="BE6" s="14"/>
      <c r="BF6" s="14"/>
      <c r="BG6" s="14"/>
      <c r="BH6" s="14"/>
      <c r="BI6" s="14">
        <v>2</v>
      </c>
      <c r="BJ6" s="36"/>
      <c r="BK6" s="14"/>
      <c r="BL6" s="14"/>
      <c r="BM6" s="14"/>
      <c r="BN6" s="14"/>
      <c r="BO6" s="14"/>
      <c r="BP6" s="14">
        <v>2</v>
      </c>
      <c r="BQ6" s="36"/>
      <c r="BR6" s="14"/>
      <c r="BS6" s="101"/>
      <c r="BT6" s="99"/>
      <c r="BU6" s="14"/>
      <c r="BV6" s="14"/>
      <c r="BW6" s="14">
        <v>2</v>
      </c>
      <c r="BX6" s="36"/>
      <c r="BY6" s="101"/>
      <c r="BZ6" s="369"/>
      <c r="CB6" s="71">
        <f t="shared" ref="CB6:CB59" si="0">COUNTIF(D6:BY6,"4")</f>
        <v>0</v>
      </c>
      <c r="CC6" s="72">
        <f t="shared" ref="CC6:CC59" si="1">COUNTIF(D6:BY6,"3")</f>
        <v>0</v>
      </c>
      <c r="CD6" s="72">
        <f t="shared" ref="CD6:CD59" si="2">COUNTIF(D6:BY6,"2")</f>
        <v>9</v>
      </c>
      <c r="CE6" s="73">
        <f t="shared" ref="CE6:CE59" si="3">COUNTIF(D6:BY6,"1")</f>
        <v>0</v>
      </c>
    </row>
    <row r="7" spans="1:83" ht="17.100000000000001" customHeight="1" x14ac:dyDescent="0.2">
      <c r="A7" s="364"/>
      <c r="B7" s="367"/>
      <c r="C7" s="102" t="s">
        <v>195</v>
      </c>
      <c r="D7" s="43"/>
      <c r="E7" s="49"/>
      <c r="F7" s="103"/>
      <c r="G7" s="13"/>
      <c r="H7" s="13"/>
      <c r="I7" s="13"/>
      <c r="J7" s="43"/>
      <c r="K7" s="74"/>
      <c r="L7" s="13"/>
      <c r="M7" s="37"/>
      <c r="N7" s="13"/>
      <c r="O7" s="13"/>
      <c r="P7" s="13"/>
      <c r="Q7" s="37"/>
      <c r="R7" s="13"/>
      <c r="S7" s="13"/>
      <c r="T7" s="37"/>
      <c r="U7" s="13"/>
      <c r="V7" s="13"/>
      <c r="W7" s="13"/>
      <c r="X7" s="13"/>
      <c r="Y7" s="13"/>
      <c r="Z7" s="13"/>
      <c r="AA7" s="37"/>
      <c r="AB7" s="37"/>
      <c r="AC7" s="13"/>
      <c r="AD7" s="13"/>
      <c r="AE7" s="13"/>
      <c r="AF7" s="13"/>
      <c r="AG7" s="13"/>
      <c r="AH7" s="37"/>
      <c r="AI7" s="13"/>
      <c r="AJ7" s="13"/>
      <c r="AK7" s="13"/>
      <c r="AL7" s="13"/>
      <c r="AM7" s="13"/>
      <c r="AN7" s="13"/>
      <c r="AO7" s="104"/>
      <c r="AP7" s="74"/>
      <c r="AQ7" s="13"/>
      <c r="AR7" s="13"/>
      <c r="AS7" s="13"/>
      <c r="AT7" s="13"/>
      <c r="AU7" s="13"/>
      <c r="AV7" s="37"/>
      <c r="AW7" s="13"/>
      <c r="AX7" s="13"/>
      <c r="AY7" s="13"/>
      <c r="AZ7" s="13"/>
      <c r="BA7" s="13"/>
      <c r="BB7" s="13"/>
      <c r="BC7" s="37"/>
      <c r="BD7" s="13"/>
      <c r="BE7" s="13"/>
      <c r="BF7" s="13"/>
      <c r="BG7" s="13"/>
      <c r="BH7" s="13"/>
      <c r="BI7" s="13"/>
      <c r="BJ7" s="37"/>
      <c r="BK7" s="13"/>
      <c r="BL7" s="13"/>
      <c r="BM7" s="13"/>
      <c r="BN7" s="13"/>
      <c r="BO7" s="13"/>
      <c r="BP7" s="13"/>
      <c r="BQ7" s="37"/>
      <c r="BR7" s="13"/>
      <c r="BS7" s="75"/>
      <c r="BT7" s="74"/>
      <c r="BU7" s="13"/>
      <c r="BV7" s="13"/>
      <c r="BW7" s="13"/>
      <c r="BX7" s="37"/>
      <c r="BY7" s="75"/>
      <c r="BZ7" s="370"/>
      <c r="CB7" s="62">
        <f t="shared" si="0"/>
        <v>0</v>
      </c>
      <c r="CC7" s="58">
        <f t="shared" si="1"/>
        <v>0</v>
      </c>
      <c r="CD7" s="58">
        <f t="shared" si="2"/>
        <v>0</v>
      </c>
      <c r="CE7" s="63">
        <f t="shared" si="3"/>
        <v>0</v>
      </c>
    </row>
    <row r="8" spans="1:83" ht="17.100000000000001" customHeight="1" thickBot="1" x14ac:dyDescent="0.25">
      <c r="A8" s="365"/>
      <c r="B8" s="368"/>
      <c r="C8" s="105" t="s">
        <v>196</v>
      </c>
      <c r="D8" s="106"/>
      <c r="E8" s="107"/>
      <c r="F8" s="108"/>
      <c r="G8" s="109"/>
      <c r="H8" s="109"/>
      <c r="I8" s="109"/>
      <c r="J8" s="106"/>
      <c r="K8" s="110"/>
      <c r="L8" s="109"/>
      <c r="M8" s="38"/>
      <c r="N8" s="109"/>
      <c r="O8" s="109"/>
      <c r="P8" s="109"/>
      <c r="Q8" s="38"/>
      <c r="R8" s="109"/>
      <c r="S8" s="109"/>
      <c r="T8" s="38"/>
      <c r="U8" s="109"/>
      <c r="V8" s="109"/>
      <c r="W8" s="109"/>
      <c r="X8" s="109"/>
      <c r="Y8" s="109"/>
      <c r="Z8" s="109"/>
      <c r="AA8" s="38"/>
      <c r="AB8" s="38"/>
      <c r="AC8" s="109"/>
      <c r="AD8" s="109"/>
      <c r="AE8" s="109"/>
      <c r="AF8" s="109"/>
      <c r="AG8" s="109"/>
      <c r="AH8" s="38"/>
      <c r="AI8" s="109"/>
      <c r="AJ8" s="109"/>
      <c r="AK8" s="109"/>
      <c r="AL8" s="109"/>
      <c r="AM8" s="109"/>
      <c r="AN8" s="109"/>
      <c r="AO8" s="111"/>
      <c r="AP8" s="110"/>
      <c r="AQ8" s="109"/>
      <c r="AR8" s="109"/>
      <c r="AS8" s="109"/>
      <c r="AT8" s="109"/>
      <c r="AU8" s="109"/>
      <c r="AV8" s="38"/>
      <c r="AW8" s="109"/>
      <c r="AX8" s="109"/>
      <c r="AY8" s="109"/>
      <c r="AZ8" s="109"/>
      <c r="BA8" s="109"/>
      <c r="BB8" s="109"/>
      <c r="BC8" s="38"/>
      <c r="BD8" s="109"/>
      <c r="BE8" s="109"/>
      <c r="BF8" s="109"/>
      <c r="BG8" s="109"/>
      <c r="BH8" s="109"/>
      <c r="BI8" s="109"/>
      <c r="BJ8" s="38"/>
      <c r="BK8" s="109"/>
      <c r="BL8" s="109"/>
      <c r="BM8" s="109"/>
      <c r="BN8" s="109"/>
      <c r="BO8" s="109"/>
      <c r="BP8" s="109"/>
      <c r="BQ8" s="38"/>
      <c r="BR8" s="109"/>
      <c r="BS8" s="112"/>
      <c r="BT8" s="110"/>
      <c r="BU8" s="109"/>
      <c r="BV8" s="109"/>
      <c r="BW8" s="109"/>
      <c r="BX8" s="38"/>
      <c r="BY8" s="112"/>
      <c r="BZ8" s="371"/>
      <c r="CB8" s="64">
        <f t="shared" si="0"/>
        <v>0</v>
      </c>
      <c r="CC8" s="65">
        <f t="shared" si="1"/>
        <v>0</v>
      </c>
      <c r="CD8" s="65">
        <f t="shared" si="2"/>
        <v>0</v>
      </c>
      <c r="CE8" s="66">
        <f t="shared" si="3"/>
        <v>0</v>
      </c>
    </row>
    <row r="9" spans="1:83" ht="17.100000000000001" customHeight="1" x14ac:dyDescent="0.2">
      <c r="A9" s="363">
        <v>2</v>
      </c>
      <c r="B9" s="396" t="s">
        <v>197</v>
      </c>
      <c r="C9" s="113" t="s">
        <v>192</v>
      </c>
      <c r="D9" s="42"/>
      <c r="E9" s="48"/>
      <c r="F9" s="98"/>
      <c r="G9" s="14"/>
      <c r="H9" s="14"/>
      <c r="I9" s="14"/>
      <c r="J9" s="42"/>
      <c r="K9" s="99"/>
      <c r="L9" s="14"/>
      <c r="M9" s="36"/>
      <c r="N9" s="14"/>
      <c r="O9" s="14"/>
      <c r="P9" s="14"/>
      <c r="Q9" s="36"/>
      <c r="R9" s="14"/>
      <c r="S9" s="14">
        <v>2</v>
      </c>
      <c r="T9" s="36"/>
      <c r="U9" s="14"/>
      <c r="V9" s="14"/>
      <c r="W9" s="14"/>
      <c r="X9" s="14"/>
      <c r="Y9" s="14"/>
      <c r="Z9" s="14">
        <v>2</v>
      </c>
      <c r="AA9" s="36"/>
      <c r="AB9" s="36"/>
      <c r="AC9" s="14"/>
      <c r="AD9" s="14"/>
      <c r="AE9" s="14"/>
      <c r="AF9" s="14"/>
      <c r="AG9" s="14">
        <v>2</v>
      </c>
      <c r="AH9" s="36"/>
      <c r="AI9" s="14"/>
      <c r="AJ9" s="14"/>
      <c r="AK9" s="14"/>
      <c r="AL9" s="14"/>
      <c r="AM9" s="14"/>
      <c r="AN9" s="14">
        <v>2</v>
      </c>
      <c r="AO9" s="100"/>
      <c r="AP9" s="99"/>
      <c r="AQ9" s="14"/>
      <c r="AR9" s="14"/>
      <c r="AS9" s="14"/>
      <c r="AT9" s="14"/>
      <c r="AU9" s="14">
        <v>2</v>
      </c>
      <c r="AV9" s="36"/>
      <c r="AW9" s="14"/>
      <c r="AX9" s="14"/>
      <c r="AY9" s="14"/>
      <c r="AZ9" s="14"/>
      <c r="BA9" s="14"/>
      <c r="BB9" s="14">
        <v>2</v>
      </c>
      <c r="BC9" s="36"/>
      <c r="BD9" s="14"/>
      <c r="BE9" s="14"/>
      <c r="BF9" s="14"/>
      <c r="BG9" s="14"/>
      <c r="BH9" s="14"/>
      <c r="BI9" s="14">
        <v>2</v>
      </c>
      <c r="BJ9" s="36"/>
      <c r="BK9" s="14"/>
      <c r="BL9" s="14"/>
      <c r="BM9" s="14"/>
      <c r="BN9" s="14"/>
      <c r="BO9" s="14"/>
      <c r="BP9" s="14">
        <v>2</v>
      </c>
      <c r="BQ9" s="36"/>
      <c r="BR9" s="14"/>
      <c r="BS9" s="101"/>
      <c r="BT9" s="99"/>
      <c r="BU9" s="14"/>
      <c r="BV9" s="14"/>
      <c r="BW9" s="14">
        <v>2</v>
      </c>
      <c r="BX9" s="36"/>
      <c r="BY9" s="101"/>
      <c r="BZ9" s="369"/>
      <c r="CB9" s="59">
        <f t="shared" si="0"/>
        <v>0</v>
      </c>
      <c r="CC9" s="60">
        <f t="shared" si="1"/>
        <v>0</v>
      </c>
      <c r="CD9" s="60">
        <f t="shared" si="2"/>
        <v>9</v>
      </c>
      <c r="CE9" s="61">
        <f t="shared" si="3"/>
        <v>0</v>
      </c>
    </row>
    <row r="10" spans="1:83" ht="17.100000000000001" customHeight="1" x14ac:dyDescent="0.2">
      <c r="A10" s="364"/>
      <c r="B10" s="367"/>
      <c r="C10" s="102" t="s">
        <v>195</v>
      </c>
      <c r="D10" s="43"/>
      <c r="E10" s="49"/>
      <c r="F10" s="103"/>
      <c r="G10" s="13"/>
      <c r="H10" s="13"/>
      <c r="I10" s="13"/>
      <c r="J10" s="43"/>
      <c r="K10" s="74"/>
      <c r="L10" s="13"/>
      <c r="M10" s="37"/>
      <c r="N10" s="13"/>
      <c r="O10" s="13"/>
      <c r="P10" s="13"/>
      <c r="Q10" s="37"/>
      <c r="R10" s="13"/>
      <c r="S10" s="13"/>
      <c r="T10" s="37"/>
      <c r="U10" s="13"/>
      <c r="V10" s="13"/>
      <c r="W10" s="13"/>
      <c r="X10" s="13"/>
      <c r="Y10" s="13"/>
      <c r="Z10" s="13"/>
      <c r="AA10" s="37"/>
      <c r="AB10" s="37"/>
      <c r="AC10" s="13"/>
      <c r="AD10" s="13"/>
      <c r="AE10" s="13"/>
      <c r="AF10" s="13"/>
      <c r="AG10" s="13"/>
      <c r="AH10" s="37"/>
      <c r="AI10" s="13"/>
      <c r="AJ10" s="13"/>
      <c r="AK10" s="13"/>
      <c r="AL10" s="13"/>
      <c r="AM10" s="13"/>
      <c r="AN10" s="13"/>
      <c r="AO10" s="104"/>
      <c r="AP10" s="74"/>
      <c r="AQ10" s="13"/>
      <c r="AR10" s="13"/>
      <c r="AS10" s="13"/>
      <c r="AT10" s="13"/>
      <c r="AU10" s="13"/>
      <c r="AV10" s="37"/>
      <c r="AW10" s="13"/>
      <c r="AX10" s="13"/>
      <c r="AY10" s="13"/>
      <c r="AZ10" s="13"/>
      <c r="BA10" s="13"/>
      <c r="BB10" s="13"/>
      <c r="BC10" s="37"/>
      <c r="BD10" s="13"/>
      <c r="BE10" s="13"/>
      <c r="BF10" s="13"/>
      <c r="BG10" s="13"/>
      <c r="BH10" s="13"/>
      <c r="BI10" s="13"/>
      <c r="BJ10" s="37"/>
      <c r="BK10" s="13"/>
      <c r="BL10" s="13"/>
      <c r="BM10" s="13"/>
      <c r="BN10" s="13"/>
      <c r="BO10" s="13"/>
      <c r="BP10" s="13"/>
      <c r="BQ10" s="37"/>
      <c r="BR10" s="13"/>
      <c r="BS10" s="75"/>
      <c r="BT10" s="74"/>
      <c r="BU10" s="13"/>
      <c r="BV10" s="13"/>
      <c r="BW10" s="13"/>
      <c r="BX10" s="37"/>
      <c r="BY10" s="75"/>
      <c r="BZ10" s="370"/>
      <c r="CB10" s="62">
        <f t="shared" si="0"/>
        <v>0</v>
      </c>
      <c r="CC10" s="58">
        <f t="shared" si="1"/>
        <v>0</v>
      </c>
      <c r="CD10" s="58">
        <f t="shared" si="2"/>
        <v>0</v>
      </c>
      <c r="CE10" s="63">
        <f t="shared" si="3"/>
        <v>0</v>
      </c>
    </row>
    <row r="11" spans="1:83" ht="17.100000000000001" customHeight="1" thickBot="1" x14ac:dyDescent="0.25">
      <c r="A11" s="365"/>
      <c r="B11" s="368"/>
      <c r="C11" s="105" t="s">
        <v>196</v>
      </c>
      <c r="D11" s="106"/>
      <c r="E11" s="107"/>
      <c r="F11" s="108"/>
      <c r="G11" s="109"/>
      <c r="H11" s="109"/>
      <c r="I11" s="109"/>
      <c r="J11" s="106"/>
      <c r="K11" s="110"/>
      <c r="L11" s="109"/>
      <c r="M11" s="38"/>
      <c r="N11" s="109"/>
      <c r="O11" s="109"/>
      <c r="P11" s="109"/>
      <c r="Q11" s="38"/>
      <c r="R11" s="109"/>
      <c r="S11" s="109"/>
      <c r="T11" s="38"/>
      <c r="U11" s="109"/>
      <c r="V11" s="109"/>
      <c r="W11" s="109"/>
      <c r="X11" s="109"/>
      <c r="Y11" s="109"/>
      <c r="Z11" s="109"/>
      <c r="AA11" s="38"/>
      <c r="AB11" s="38"/>
      <c r="AC11" s="109"/>
      <c r="AD11" s="109"/>
      <c r="AE11" s="109"/>
      <c r="AF11" s="109"/>
      <c r="AG11" s="109"/>
      <c r="AH11" s="38"/>
      <c r="AI11" s="109"/>
      <c r="AJ11" s="109"/>
      <c r="AK11" s="109"/>
      <c r="AL11" s="109"/>
      <c r="AM11" s="109"/>
      <c r="AN11" s="109"/>
      <c r="AO11" s="111"/>
      <c r="AP11" s="110"/>
      <c r="AQ11" s="109"/>
      <c r="AR11" s="109"/>
      <c r="AS11" s="109"/>
      <c r="AT11" s="109"/>
      <c r="AU11" s="109"/>
      <c r="AV11" s="38"/>
      <c r="AW11" s="109"/>
      <c r="AX11" s="109"/>
      <c r="AY11" s="109"/>
      <c r="AZ11" s="109"/>
      <c r="BA11" s="109"/>
      <c r="BB11" s="109"/>
      <c r="BC11" s="38"/>
      <c r="BD11" s="109"/>
      <c r="BE11" s="109"/>
      <c r="BF11" s="109"/>
      <c r="BG11" s="109"/>
      <c r="BH11" s="109"/>
      <c r="BI11" s="109"/>
      <c r="BJ11" s="38"/>
      <c r="BK11" s="109"/>
      <c r="BL11" s="109"/>
      <c r="BM11" s="109"/>
      <c r="BN11" s="109"/>
      <c r="BO11" s="109"/>
      <c r="BP11" s="109"/>
      <c r="BQ11" s="38"/>
      <c r="BR11" s="109"/>
      <c r="BS11" s="112"/>
      <c r="BT11" s="110"/>
      <c r="BU11" s="109"/>
      <c r="BV11" s="109"/>
      <c r="BW11" s="109"/>
      <c r="BX11" s="38"/>
      <c r="BY11" s="112"/>
      <c r="BZ11" s="371"/>
      <c r="CB11" s="64">
        <f t="shared" si="0"/>
        <v>0</v>
      </c>
      <c r="CC11" s="65">
        <f t="shared" si="1"/>
        <v>0</v>
      </c>
      <c r="CD11" s="65">
        <f t="shared" si="2"/>
        <v>0</v>
      </c>
      <c r="CE11" s="66">
        <f t="shared" si="3"/>
        <v>0</v>
      </c>
    </row>
    <row r="12" spans="1:83" ht="17.100000000000001" customHeight="1" x14ac:dyDescent="0.2">
      <c r="A12" s="363">
        <v>3</v>
      </c>
      <c r="B12" s="396" t="s">
        <v>198</v>
      </c>
      <c r="C12" s="113" t="s">
        <v>192</v>
      </c>
      <c r="D12" s="42"/>
      <c r="E12" s="48"/>
      <c r="F12" s="98"/>
      <c r="G12" s="14"/>
      <c r="H12" s="14"/>
      <c r="I12" s="14"/>
      <c r="J12" s="42"/>
      <c r="K12" s="99"/>
      <c r="L12" s="14"/>
      <c r="M12" s="36"/>
      <c r="N12" s="14"/>
      <c r="O12" s="14"/>
      <c r="P12" s="14"/>
      <c r="Q12" s="36"/>
      <c r="R12" s="14"/>
      <c r="S12" s="14">
        <v>4</v>
      </c>
      <c r="T12" s="36"/>
      <c r="U12" s="14"/>
      <c r="V12" s="14"/>
      <c r="W12" s="14"/>
      <c r="X12" s="14"/>
      <c r="Y12" s="14"/>
      <c r="Z12" s="14">
        <v>1</v>
      </c>
      <c r="AA12" s="36"/>
      <c r="AB12" s="36"/>
      <c r="AC12" s="14"/>
      <c r="AD12" s="14"/>
      <c r="AE12" s="14"/>
      <c r="AF12" s="14"/>
      <c r="AG12" s="14">
        <v>4</v>
      </c>
      <c r="AH12" s="36"/>
      <c r="AI12" s="14"/>
      <c r="AJ12" s="14"/>
      <c r="AK12" s="14"/>
      <c r="AL12" s="14"/>
      <c r="AM12" s="14"/>
      <c r="AN12" s="14">
        <v>4</v>
      </c>
      <c r="AO12" s="100"/>
      <c r="AP12" s="99"/>
      <c r="AQ12" s="14"/>
      <c r="AR12" s="14"/>
      <c r="AS12" s="14"/>
      <c r="AT12" s="14"/>
      <c r="AU12" s="14">
        <v>1</v>
      </c>
      <c r="AV12" s="36"/>
      <c r="AW12" s="14"/>
      <c r="AX12" s="14"/>
      <c r="AY12" s="14"/>
      <c r="AZ12" s="14"/>
      <c r="BA12" s="14"/>
      <c r="BB12" s="14">
        <v>4</v>
      </c>
      <c r="BC12" s="36"/>
      <c r="BD12" s="14"/>
      <c r="BE12" s="14"/>
      <c r="BF12" s="14"/>
      <c r="BG12" s="14"/>
      <c r="BH12" s="14"/>
      <c r="BI12" s="14">
        <v>2</v>
      </c>
      <c r="BJ12" s="36"/>
      <c r="BK12" s="14"/>
      <c r="BL12" s="14"/>
      <c r="BM12" s="14"/>
      <c r="BN12" s="14"/>
      <c r="BO12" s="14"/>
      <c r="BP12" s="14">
        <v>2</v>
      </c>
      <c r="BQ12" s="36"/>
      <c r="BR12" s="14"/>
      <c r="BS12" s="101"/>
      <c r="BT12" s="99"/>
      <c r="BU12" s="14"/>
      <c r="BV12" s="14"/>
      <c r="BW12" s="14">
        <v>2</v>
      </c>
      <c r="BX12" s="36"/>
      <c r="BY12" s="101"/>
      <c r="BZ12" s="369"/>
      <c r="CB12" s="59">
        <f t="shared" si="0"/>
        <v>4</v>
      </c>
      <c r="CC12" s="60">
        <f t="shared" si="1"/>
        <v>0</v>
      </c>
      <c r="CD12" s="60">
        <f t="shared" si="2"/>
        <v>3</v>
      </c>
      <c r="CE12" s="61">
        <f t="shared" si="3"/>
        <v>2</v>
      </c>
    </row>
    <row r="13" spans="1:83" ht="17.100000000000001" customHeight="1" x14ac:dyDescent="0.2">
      <c r="A13" s="364"/>
      <c r="B13" s="367"/>
      <c r="C13" s="102" t="s">
        <v>195</v>
      </c>
      <c r="D13" s="43"/>
      <c r="E13" s="49"/>
      <c r="F13" s="103"/>
      <c r="G13" s="13"/>
      <c r="H13" s="13"/>
      <c r="I13" s="13"/>
      <c r="J13" s="43"/>
      <c r="K13" s="74"/>
      <c r="L13" s="13"/>
      <c r="M13" s="37"/>
      <c r="N13" s="13"/>
      <c r="O13" s="13"/>
      <c r="P13" s="13"/>
      <c r="Q13" s="37"/>
      <c r="R13" s="13"/>
      <c r="S13" s="13"/>
      <c r="T13" s="37"/>
      <c r="U13" s="13"/>
      <c r="V13" s="13"/>
      <c r="W13" s="13"/>
      <c r="X13" s="13"/>
      <c r="Y13" s="13"/>
      <c r="Z13" s="13"/>
      <c r="AA13" s="37"/>
      <c r="AB13" s="37"/>
      <c r="AC13" s="13"/>
      <c r="AD13" s="13"/>
      <c r="AE13" s="13"/>
      <c r="AF13" s="13"/>
      <c r="AG13" s="13"/>
      <c r="AH13" s="37"/>
      <c r="AI13" s="13"/>
      <c r="AJ13" s="13"/>
      <c r="AK13" s="13"/>
      <c r="AL13" s="13"/>
      <c r="AM13" s="13"/>
      <c r="AN13" s="13"/>
      <c r="AO13" s="104"/>
      <c r="AP13" s="74"/>
      <c r="AQ13" s="13"/>
      <c r="AR13" s="13"/>
      <c r="AS13" s="13"/>
      <c r="AT13" s="13"/>
      <c r="AU13" s="13"/>
      <c r="AV13" s="37"/>
      <c r="AW13" s="13"/>
      <c r="AX13" s="13"/>
      <c r="AY13" s="13"/>
      <c r="AZ13" s="13"/>
      <c r="BA13" s="13"/>
      <c r="BB13" s="13"/>
      <c r="BC13" s="37"/>
      <c r="BD13" s="13"/>
      <c r="BE13" s="13"/>
      <c r="BF13" s="13"/>
      <c r="BG13" s="13"/>
      <c r="BH13" s="13"/>
      <c r="BI13" s="13"/>
      <c r="BJ13" s="37"/>
      <c r="BK13" s="13"/>
      <c r="BL13" s="13"/>
      <c r="BM13" s="13"/>
      <c r="BN13" s="13"/>
      <c r="BO13" s="13"/>
      <c r="BP13" s="13"/>
      <c r="BQ13" s="37"/>
      <c r="BR13" s="13"/>
      <c r="BS13" s="75"/>
      <c r="BT13" s="74"/>
      <c r="BU13" s="13"/>
      <c r="BV13" s="13"/>
      <c r="BW13" s="13"/>
      <c r="BX13" s="37"/>
      <c r="BY13" s="75"/>
      <c r="BZ13" s="370"/>
      <c r="CB13" s="62">
        <f t="shared" si="0"/>
        <v>0</v>
      </c>
      <c r="CC13" s="58">
        <f t="shared" si="1"/>
        <v>0</v>
      </c>
      <c r="CD13" s="58">
        <f t="shared" si="2"/>
        <v>0</v>
      </c>
      <c r="CE13" s="63">
        <f t="shared" si="3"/>
        <v>0</v>
      </c>
    </row>
    <row r="14" spans="1:83" ht="17.100000000000001" customHeight="1" thickBot="1" x14ac:dyDescent="0.25">
      <c r="A14" s="365"/>
      <c r="B14" s="368"/>
      <c r="C14" s="105" t="s">
        <v>196</v>
      </c>
      <c r="D14" s="106"/>
      <c r="E14" s="107"/>
      <c r="F14" s="108"/>
      <c r="G14" s="109"/>
      <c r="H14" s="109"/>
      <c r="I14" s="109"/>
      <c r="J14" s="106"/>
      <c r="K14" s="110"/>
      <c r="L14" s="109"/>
      <c r="M14" s="38"/>
      <c r="N14" s="109"/>
      <c r="O14" s="109"/>
      <c r="P14" s="109"/>
      <c r="Q14" s="38"/>
      <c r="R14" s="109"/>
      <c r="S14" s="109"/>
      <c r="T14" s="38"/>
      <c r="U14" s="109"/>
      <c r="V14" s="109"/>
      <c r="W14" s="109"/>
      <c r="X14" s="109"/>
      <c r="Y14" s="109"/>
      <c r="Z14" s="109"/>
      <c r="AA14" s="38"/>
      <c r="AB14" s="38"/>
      <c r="AC14" s="109"/>
      <c r="AD14" s="109"/>
      <c r="AE14" s="109"/>
      <c r="AF14" s="109"/>
      <c r="AG14" s="109"/>
      <c r="AH14" s="38"/>
      <c r="AI14" s="109"/>
      <c r="AJ14" s="109"/>
      <c r="AK14" s="109"/>
      <c r="AL14" s="109"/>
      <c r="AM14" s="109"/>
      <c r="AN14" s="109"/>
      <c r="AO14" s="111"/>
      <c r="AP14" s="110"/>
      <c r="AQ14" s="109"/>
      <c r="AR14" s="109"/>
      <c r="AS14" s="109"/>
      <c r="AT14" s="109"/>
      <c r="AU14" s="109"/>
      <c r="AV14" s="38"/>
      <c r="AW14" s="109"/>
      <c r="AX14" s="109"/>
      <c r="AY14" s="109"/>
      <c r="AZ14" s="109"/>
      <c r="BA14" s="109"/>
      <c r="BB14" s="109"/>
      <c r="BC14" s="38"/>
      <c r="BD14" s="109"/>
      <c r="BE14" s="109"/>
      <c r="BF14" s="109"/>
      <c r="BG14" s="109"/>
      <c r="BH14" s="109"/>
      <c r="BI14" s="109"/>
      <c r="BJ14" s="38"/>
      <c r="BK14" s="109"/>
      <c r="BL14" s="109"/>
      <c r="BM14" s="109"/>
      <c r="BN14" s="109"/>
      <c r="BO14" s="109"/>
      <c r="BP14" s="109"/>
      <c r="BQ14" s="38"/>
      <c r="BR14" s="109"/>
      <c r="BS14" s="112"/>
      <c r="BT14" s="110"/>
      <c r="BU14" s="109"/>
      <c r="BV14" s="109"/>
      <c r="BW14" s="109"/>
      <c r="BX14" s="38"/>
      <c r="BY14" s="112"/>
      <c r="BZ14" s="371"/>
      <c r="CB14" s="64">
        <f t="shared" si="0"/>
        <v>0</v>
      </c>
      <c r="CC14" s="65">
        <f t="shared" si="1"/>
        <v>0</v>
      </c>
      <c r="CD14" s="65">
        <f t="shared" si="2"/>
        <v>0</v>
      </c>
      <c r="CE14" s="66">
        <f t="shared" si="3"/>
        <v>0</v>
      </c>
    </row>
    <row r="15" spans="1:83" ht="17.100000000000001" customHeight="1" x14ac:dyDescent="0.2">
      <c r="A15" s="363">
        <v>4</v>
      </c>
      <c r="B15" s="396" t="s">
        <v>199</v>
      </c>
      <c r="C15" s="113" t="s">
        <v>192</v>
      </c>
      <c r="D15" s="42"/>
      <c r="E15" s="48"/>
      <c r="F15" s="98"/>
      <c r="G15" s="14"/>
      <c r="H15" s="14"/>
      <c r="I15" s="14"/>
      <c r="J15" s="42"/>
      <c r="K15" s="99"/>
      <c r="L15" s="14"/>
      <c r="M15" s="36"/>
      <c r="N15" s="14"/>
      <c r="O15" s="14"/>
      <c r="P15" s="14"/>
      <c r="Q15" s="36"/>
      <c r="R15" s="14"/>
      <c r="S15" s="14">
        <v>4</v>
      </c>
      <c r="T15" s="36"/>
      <c r="U15" s="14"/>
      <c r="V15" s="14"/>
      <c r="W15" s="14"/>
      <c r="X15" s="14"/>
      <c r="Y15" s="14"/>
      <c r="Z15" s="14">
        <v>4</v>
      </c>
      <c r="AA15" s="36"/>
      <c r="AB15" s="36"/>
      <c r="AC15" s="14"/>
      <c r="AD15" s="14"/>
      <c r="AE15" s="14"/>
      <c r="AF15" s="14"/>
      <c r="AG15" s="14">
        <v>1</v>
      </c>
      <c r="AH15" s="36"/>
      <c r="AI15" s="14"/>
      <c r="AJ15" s="14"/>
      <c r="AK15" s="14"/>
      <c r="AL15" s="14"/>
      <c r="AM15" s="14"/>
      <c r="AN15" s="14">
        <v>4</v>
      </c>
      <c r="AO15" s="100"/>
      <c r="AP15" s="99"/>
      <c r="AQ15" s="14"/>
      <c r="AR15" s="14"/>
      <c r="AS15" s="14"/>
      <c r="AT15" s="14"/>
      <c r="AU15" s="14">
        <v>2</v>
      </c>
      <c r="AV15" s="36"/>
      <c r="AW15" s="14"/>
      <c r="AX15" s="14"/>
      <c r="AY15" s="14"/>
      <c r="AZ15" s="14"/>
      <c r="BA15" s="14"/>
      <c r="BB15" s="14">
        <v>4</v>
      </c>
      <c r="BC15" s="36"/>
      <c r="BD15" s="14"/>
      <c r="BE15" s="14"/>
      <c r="BF15" s="14"/>
      <c r="BG15" s="14"/>
      <c r="BH15" s="14"/>
      <c r="BI15" s="14">
        <v>2</v>
      </c>
      <c r="BJ15" s="36"/>
      <c r="BK15" s="14"/>
      <c r="BL15" s="14"/>
      <c r="BM15" s="14"/>
      <c r="BN15" s="14"/>
      <c r="BO15" s="14"/>
      <c r="BP15" s="14">
        <v>2</v>
      </c>
      <c r="BQ15" s="36"/>
      <c r="BR15" s="14"/>
      <c r="BS15" s="101"/>
      <c r="BT15" s="99"/>
      <c r="BU15" s="14"/>
      <c r="BV15" s="14"/>
      <c r="BW15" s="14">
        <v>4</v>
      </c>
      <c r="BX15" s="36"/>
      <c r="BY15" s="101"/>
      <c r="BZ15" s="369"/>
      <c r="CB15" s="59">
        <f t="shared" si="0"/>
        <v>5</v>
      </c>
      <c r="CC15" s="60">
        <f t="shared" si="1"/>
        <v>0</v>
      </c>
      <c r="CD15" s="60">
        <f t="shared" si="2"/>
        <v>3</v>
      </c>
      <c r="CE15" s="61">
        <f t="shared" si="3"/>
        <v>1</v>
      </c>
    </row>
    <row r="16" spans="1:83" ht="17.100000000000001" customHeight="1" x14ac:dyDescent="0.2">
      <c r="A16" s="364"/>
      <c r="B16" s="367"/>
      <c r="C16" s="102" t="s">
        <v>195</v>
      </c>
      <c r="D16" s="43"/>
      <c r="E16" s="49"/>
      <c r="F16" s="103"/>
      <c r="G16" s="13"/>
      <c r="H16" s="13"/>
      <c r="I16" s="13"/>
      <c r="J16" s="43"/>
      <c r="K16" s="74"/>
      <c r="L16" s="13"/>
      <c r="M16" s="37"/>
      <c r="N16" s="13"/>
      <c r="O16" s="13"/>
      <c r="P16" s="13"/>
      <c r="Q16" s="37"/>
      <c r="R16" s="13"/>
      <c r="S16" s="13"/>
      <c r="T16" s="37"/>
      <c r="U16" s="13"/>
      <c r="V16" s="13"/>
      <c r="W16" s="13"/>
      <c r="X16" s="13"/>
      <c r="Y16" s="13"/>
      <c r="Z16" s="13"/>
      <c r="AA16" s="37"/>
      <c r="AB16" s="37"/>
      <c r="AC16" s="13"/>
      <c r="AD16" s="13"/>
      <c r="AE16" s="13"/>
      <c r="AF16" s="13"/>
      <c r="AG16" s="13"/>
      <c r="AH16" s="37"/>
      <c r="AI16" s="13"/>
      <c r="AJ16" s="13"/>
      <c r="AK16" s="13"/>
      <c r="AL16" s="13"/>
      <c r="AM16" s="13"/>
      <c r="AN16" s="13"/>
      <c r="AO16" s="104"/>
      <c r="AP16" s="74"/>
      <c r="AQ16" s="13"/>
      <c r="AR16" s="13"/>
      <c r="AS16" s="13"/>
      <c r="AT16" s="13"/>
      <c r="AU16" s="13"/>
      <c r="AV16" s="37"/>
      <c r="AW16" s="13"/>
      <c r="AX16" s="13"/>
      <c r="AY16" s="13"/>
      <c r="AZ16" s="13"/>
      <c r="BA16" s="13"/>
      <c r="BB16" s="13"/>
      <c r="BC16" s="37"/>
      <c r="BD16" s="13"/>
      <c r="BE16" s="13"/>
      <c r="BF16" s="13"/>
      <c r="BG16" s="13"/>
      <c r="BH16" s="13"/>
      <c r="BI16" s="13"/>
      <c r="BJ16" s="37"/>
      <c r="BK16" s="13"/>
      <c r="BL16" s="13"/>
      <c r="BM16" s="13"/>
      <c r="BN16" s="13"/>
      <c r="BO16" s="13"/>
      <c r="BP16" s="13"/>
      <c r="BQ16" s="37"/>
      <c r="BR16" s="13"/>
      <c r="BS16" s="75"/>
      <c r="BT16" s="74"/>
      <c r="BU16" s="13"/>
      <c r="BV16" s="13"/>
      <c r="BW16" s="13"/>
      <c r="BX16" s="37"/>
      <c r="BY16" s="75"/>
      <c r="BZ16" s="370"/>
      <c r="CB16" s="62">
        <f t="shared" si="0"/>
        <v>0</v>
      </c>
      <c r="CC16" s="58">
        <f t="shared" si="1"/>
        <v>0</v>
      </c>
      <c r="CD16" s="58">
        <f t="shared" si="2"/>
        <v>0</v>
      </c>
      <c r="CE16" s="63">
        <f t="shared" si="3"/>
        <v>0</v>
      </c>
    </row>
    <row r="17" spans="1:83" ht="17.100000000000001" customHeight="1" thickBot="1" x14ac:dyDescent="0.25">
      <c r="A17" s="365"/>
      <c r="B17" s="368"/>
      <c r="C17" s="105" t="s">
        <v>196</v>
      </c>
      <c r="D17" s="106"/>
      <c r="E17" s="107"/>
      <c r="F17" s="108"/>
      <c r="G17" s="109"/>
      <c r="H17" s="109"/>
      <c r="I17" s="109"/>
      <c r="J17" s="106"/>
      <c r="K17" s="110"/>
      <c r="L17" s="109"/>
      <c r="M17" s="38"/>
      <c r="N17" s="109"/>
      <c r="O17" s="109"/>
      <c r="P17" s="109"/>
      <c r="Q17" s="38"/>
      <c r="R17" s="109"/>
      <c r="S17" s="109"/>
      <c r="T17" s="38"/>
      <c r="U17" s="109"/>
      <c r="V17" s="109"/>
      <c r="W17" s="109"/>
      <c r="X17" s="109"/>
      <c r="Y17" s="109"/>
      <c r="Z17" s="109"/>
      <c r="AA17" s="38"/>
      <c r="AB17" s="38"/>
      <c r="AC17" s="109"/>
      <c r="AD17" s="109"/>
      <c r="AE17" s="109"/>
      <c r="AF17" s="109"/>
      <c r="AG17" s="109"/>
      <c r="AH17" s="38"/>
      <c r="AI17" s="109"/>
      <c r="AJ17" s="109"/>
      <c r="AK17" s="109"/>
      <c r="AL17" s="109"/>
      <c r="AM17" s="109"/>
      <c r="AN17" s="109"/>
      <c r="AO17" s="111"/>
      <c r="AP17" s="110"/>
      <c r="AQ17" s="109"/>
      <c r="AR17" s="109"/>
      <c r="AS17" s="109"/>
      <c r="AT17" s="109"/>
      <c r="AU17" s="109"/>
      <c r="AV17" s="38"/>
      <c r="AW17" s="109"/>
      <c r="AX17" s="109"/>
      <c r="AY17" s="109"/>
      <c r="AZ17" s="109"/>
      <c r="BA17" s="109"/>
      <c r="BB17" s="109"/>
      <c r="BC17" s="38"/>
      <c r="BD17" s="109"/>
      <c r="BE17" s="109"/>
      <c r="BF17" s="109"/>
      <c r="BG17" s="109"/>
      <c r="BH17" s="109"/>
      <c r="BI17" s="109"/>
      <c r="BJ17" s="38"/>
      <c r="BK17" s="109"/>
      <c r="BL17" s="109"/>
      <c r="BM17" s="109"/>
      <c r="BN17" s="109"/>
      <c r="BO17" s="109"/>
      <c r="BP17" s="109"/>
      <c r="BQ17" s="38"/>
      <c r="BR17" s="109"/>
      <c r="BS17" s="112"/>
      <c r="BT17" s="110"/>
      <c r="BU17" s="109"/>
      <c r="BV17" s="109"/>
      <c r="BW17" s="109"/>
      <c r="BX17" s="38"/>
      <c r="BY17" s="112"/>
      <c r="BZ17" s="371"/>
      <c r="CB17" s="64">
        <f t="shared" si="0"/>
        <v>0</v>
      </c>
      <c r="CC17" s="65">
        <f t="shared" si="1"/>
        <v>0</v>
      </c>
      <c r="CD17" s="65">
        <f t="shared" si="2"/>
        <v>0</v>
      </c>
      <c r="CE17" s="66">
        <f t="shared" si="3"/>
        <v>0</v>
      </c>
    </row>
    <row r="18" spans="1:83" ht="17.100000000000001" customHeight="1" x14ac:dyDescent="0.2">
      <c r="A18" s="363">
        <v>5</v>
      </c>
      <c r="B18" s="396" t="s">
        <v>200</v>
      </c>
      <c r="C18" s="113" t="s">
        <v>192</v>
      </c>
      <c r="D18" s="42"/>
      <c r="E18" s="48"/>
      <c r="F18" s="98"/>
      <c r="G18" s="14"/>
      <c r="H18" s="14"/>
      <c r="I18" s="14"/>
      <c r="J18" s="42"/>
      <c r="K18" s="99"/>
      <c r="L18" s="14"/>
      <c r="M18" s="36"/>
      <c r="N18" s="14"/>
      <c r="O18" s="14"/>
      <c r="P18" s="14"/>
      <c r="Q18" s="36"/>
      <c r="R18" s="14"/>
      <c r="S18" s="14">
        <v>2</v>
      </c>
      <c r="T18" s="36"/>
      <c r="U18" s="14"/>
      <c r="V18" s="14"/>
      <c r="W18" s="14"/>
      <c r="X18" s="14"/>
      <c r="Y18" s="14"/>
      <c r="Z18" s="14">
        <v>3</v>
      </c>
      <c r="AA18" s="36"/>
      <c r="AB18" s="36"/>
      <c r="AC18" s="14"/>
      <c r="AD18" s="14"/>
      <c r="AE18" s="14"/>
      <c r="AF18" s="14"/>
      <c r="AG18" s="14">
        <v>4</v>
      </c>
      <c r="AH18" s="36"/>
      <c r="AI18" s="14"/>
      <c r="AJ18" s="14"/>
      <c r="AK18" s="14"/>
      <c r="AL18" s="14"/>
      <c r="AM18" s="14"/>
      <c r="AN18" s="14">
        <v>2</v>
      </c>
      <c r="AO18" s="100"/>
      <c r="AP18" s="99"/>
      <c r="AQ18" s="14"/>
      <c r="AR18" s="14"/>
      <c r="AS18" s="14"/>
      <c r="AT18" s="14"/>
      <c r="AU18" s="14">
        <v>4</v>
      </c>
      <c r="AV18" s="36"/>
      <c r="AW18" s="14"/>
      <c r="AX18" s="14"/>
      <c r="AY18" s="14"/>
      <c r="AZ18" s="14"/>
      <c r="BA18" s="14"/>
      <c r="BB18" s="14">
        <v>4</v>
      </c>
      <c r="BC18" s="36"/>
      <c r="BD18" s="14"/>
      <c r="BE18" s="14"/>
      <c r="BF18" s="14"/>
      <c r="BG18" s="14"/>
      <c r="BH18" s="14"/>
      <c r="BI18" s="14">
        <v>4</v>
      </c>
      <c r="BJ18" s="36"/>
      <c r="BK18" s="14"/>
      <c r="BL18" s="14"/>
      <c r="BM18" s="14"/>
      <c r="BN18" s="14"/>
      <c r="BO18" s="14"/>
      <c r="BP18" s="14">
        <v>4</v>
      </c>
      <c r="BQ18" s="36"/>
      <c r="BR18" s="14"/>
      <c r="BS18" s="101"/>
      <c r="BT18" s="99"/>
      <c r="BU18" s="14"/>
      <c r="BV18" s="14"/>
      <c r="BW18" s="14">
        <v>4</v>
      </c>
      <c r="BX18" s="36"/>
      <c r="BY18" s="101"/>
      <c r="BZ18" s="369"/>
      <c r="CB18" s="59">
        <f t="shared" si="0"/>
        <v>6</v>
      </c>
      <c r="CC18" s="60">
        <f t="shared" si="1"/>
        <v>1</v>
      </c>
      <c r="CD18" s="60">
        <f t="shared" si="2"/>
        <v>2</v>
      </c>
      <c r="CE18" s="61">
        <f t="shared" si="3"/>
        <v>0</v>
      </c>
    </row>
    <row r="19" spans="1:83" ht="17.100000000000001" customHeight="1" x14ac:dyDescent="0.2">
      <c r="A19" s="364"/>
      <c r="B19" s="367"/>
      <c r="C19" s="102" t="s">
        <v>195</v>
      </c>
      <c r="D19" s="43"/>
      <c r="E19" s="49"/>
      <c r="F19" s="103"/>
      <c r="G19" s="13"/>
      <c r="H19" s="13"/>
      <c r="I19" s="13"/>
      <c r="J19" s="43"/>
      <c r="K19" s="74"/>
      <c r="L19" s="13"/>
      <c r="M19" s="37"/>
      <c r="N19" s="13"/>
      <c r="O19" s="13"/>
      <c r="P19" s="13"/>
      <c r="Q19" s="37"/>
      <c r="R19" s="13"/>
      <c r="S19" s="13"/>
      <c r="T19" s="37"/>
      <c r="U19" s="13"/>
      <c r="V19" s="13"/>
      <c r="W19" s="13"/>
      <c r="X19" s="13"/>
      <c r="Y19" s="13"/>
      <c r="Z19" s="13"/>
      <c r="AA19" s="37"/>
      <c r="AB19" s="37"/>
      <c r="AC19" s="13"/>
      <c r="AD19" s="13"/>
      <c r="AE19" s="13"/>
      <c r="AF19" s="13"/>
      <c r="AG19" s="13"/>
      <c r="AH19" s="37"/>
      <c r="AI19" s="13"/>
      <c r="AJ19" s="13"/>
      <c r="AK19" s="13"/>
      <c r="AL19" s="13"/>
      <c r="AM19" s="13"/>
      <c r="AN19" s="13"/>
      <c r="AO19" s="104"/>
      <c r="AP19" s="74"/>
      <c r="AQ19" s="13"/>
      <c r="AR19" s="13"/>
      <c r="AS19" s="13"/>
      <c r="AT19" s="13"/>
      <c r="AU19" s="13"/>
      <c r="AV19" s="37"/>
      <c r="AW19" s="13"/>
      <c r="AX19" s="13"/>
      <c r="AY19" s="13"/>
      <c r="AZ19" s="13"/>
      <c r="BA19" s="13"/>
      <c r="BB19" s="13"/>
      <c r="BC19" s="37"/>
      <c r="BD19" s="13"/>
      <c r="BE19" s="13"/>
      <c r="BF19" s="13"/>
      <c r="BG19" s="13"/>
      <c r="BH19" s="13"/>
      <c r="BI19" s="13"/>
      <c r="BJ19" s="37"/>
      <c r="BK19" s="13"/>
      <c r="BL19" s="13"/>
      <c r="BM19" s="13"/>
      <c r="BN19" s="13"/>
      <c r="BO19" s="13"/>
      <c r="BP19" s="13"/>
      <c r="BQ19" s="37"/>
      <c r="BR19" s="13"/>
      <c r="BS19" s="75"/>
      <c r="BT19" s="74"/>
      <c r="BU19" s="13"/>
      <c r="BV19" s="13"/>
      <c r="BW19" s="13"/>
      <c r="BX19" s="37"/>
      <c r="BY19" s="75"/>
      <c r="BZ19" s="370"/>
      <c r="CB19" s="62">
        <f t="shared" si="0"/>
        <v>0</v>
      </c>
      <c r="CC19" s="58">
        <f t="shared" si="1"/>
        <v>0</v>
      </c>
      <c r="CD19" s="58">
        <f t="shared" si="2"/>
        <v>0</v>
      </c>
      <c r="CE19" s="63">
        <f t="shared" si="3"/>
        <v>0</v>
      </c>
    </row>
    <row r="20" spans="1:83" ht="17.100000000000001" customHeight="1" thickBot="1" x14ac:dyDescent="0.25">
      <c r="A20" s="365"/>
      <c r="B20" s="368"/>
      <c r="C20" s="105" t="s">
        <v>196</v>
      </c>
      <c r="D20" s="106"/>
      <c r="E20" s="107"/>
      <c r="F20" s="108"/>
      <c r="G20" s="109"/>
      <c r="H20" s="109"/>
      <c r="I20" s="109"/>
      <c r="J20" s="106"/>
      <c r="K20" s="110"/>
      <c r="L20" s="109"/>
      <c r="M20" s="38"/>
      <c r="N20" s="109"/>
      <c r="O20" s="109"/>
      <c r="P20" s="109"/>
      <c r="Q20" s="38"/>
      <c r="R20" s="109"/>
      <c r="S20" s="109"/>
      <c r="T20" s="38"/>
      <c r="U20" s="109"/>
      <c r="V20" s="109"/>
      <c r="W20" s="109"/>
      <c r="X20" s="109"/>
      <c r="Y20" s="109"/>
      <c r="Z20" s="109"/>
      <c r="AA20" s="38"/>
      <c r="AB20" s="38"/>
      <c r="AC20" s="109"/>
      <c r="AD20" s="109"/>
      <c r="AE20" s="109"/>
      <c r="AF20" s="109"/>
      <c r="AG20" s="109"/>
      <c r="AH20" s="38"/>
      <c r="AI20" s="109"/>
      <c r="AJ20" s="109"/>
      <c r="AK20" s="109"/>
      <c r="AL20" s="109"/>
      <c r="AM20" s="109"/>
      <c r="AN20" s="109"/>
      <c r="AO20" s="111"/>
      <c r="AP20" s="110"/>
      <c r="AQ20" s="109"/>
      <c r="AR20" s="109"/>
      <c r="AS20" s="109"/>
      <c r="AT20" s="109"/>
      <c r="AU20" s="109"/>
      <c r="AV20" s="38"/>
      <c r="AW20" s="109"/>
      <c r="AX20" s="109"/>
      <c r="AY20" s="109"/>
      <c r="AZ20" s="109"/>
      <c r="BA20" s="109"/>
      <c r="BB20" s="109"/>
      <c r="BC20" s="38"/>
      <c r="BD20" s="109"/>
      <c r="BE20" s="109"/>
      <c r="BF20" s="109"/>
      <c r="BG20" s="109"/>
      <c r="BH20" s="109"/>
      <c r="BI20" s="109"/>
      <c r="BJ20" s="38"/>
      <c r="BK20" s="109"/>
      <c r="BL20" s="109"/>
      <c r="BM20" s="109"/>
      <c r="BN20" s="109"/>
      <c r="BO20" s="109"/>
      <c r="BP20" s="109"/>
      <c r="BQ20" s="38"/>
      <c r="BR20" s="109"/>
      <c r="BS20" s="112"/>
      <c r="BT20" s="110"/>
      <c r="BU20" s="109"/>
      <c r="BV20" s="109"/>
      <c r="BW20" s="109"/>
      <c r="BX20" s="38"/>
      <c r="BY20" s="112"/>
      <c r="BZ20" s="371"/>
      <c r="CB20" s="64">
        <f t="shared" si="0"/>
        <v>0</v>
      </c>
      <c r="CC20" s="65">
        <f t="shared" si="1"/>
        <v>0</v>
      </c>
      <c r="CD20" s="65">
        <f t="shared" si="2"/>
        <v>0</v>
      </c>
      <c r="CE20" s="66">
        <f t="shared" si="3"/>
        <v>0</v>
      </c>
    </row>
    <row r="21" spans="1:83" ht="17.100000000000001" customHeight="1" x14ac:dyDescent="0.2">
      <c r="A21" s="363">
        <v>6</v>
      </c>
      <c r="B21" s="396" t="s">
        <v>201</v>
      </c>
      <c r="C21" s="113" t="s">
        <v>192</v>
      </c>
      <c r="D21" s="42"/>
      <c r="E21" s="48"/>
      <c r="F21" s="98"/>
      <c r="G21" s="14"/>
      <c r="H21" s="14"/>
      <c r="I21" s="14"/>
      <c r="J21" s="42"/>
      <c r="K21" s="99"/>
      <c r="L21" s="14"/>
      <c r="M21" s="36"/>
      <c r="N21" s="14"/>
      <c r="O21" s="14"/>
      <c r="P21" s="14"/>
      <c r="Q21" s="36"/>
      <c r="R21" s="14"/>
      <c r="S21" s="14">
        <v>2</v>
      </c>
      <c r="T21" s="36"/>
      <c r="U21" s="14"/>
      <c r="V21" s="14"/>
      <c r="W21" s="14"/>
      <c r="X21" s="14"/>
      <c r="Y21" s="14"/>
      <c r="Z21" s="14">
        <v>4</v>
      </c>
      <c r="AA21" s="36"/>
      <c r="AB21" s="36"/>
      <c r="AC21" s="14"/>
      <c r="AD21" s="14"/>
      <c r="AE21" s="14"/>
      <c r="AF21" s="14"/>
      <c r="AG21" s="14">
        <v>4</v>
      </c>
      <c r="AH21" s="36"/>
      <c r="AI21" s="14"/>
      <c r="AJ21" s="14"/>
      <c r="AK21" s="14"/>
      <c r="AL21" s="14"/>
      <c r="AM21" s="14"/>
      <c r="AN21" s="14">
        <v>4</v>
      </c>
      <c r="AO21" s="100"/>
      <c r="AP21" s="99"/>
      <c r="AQ21" s="14"/>
      <c r="AR21" s="14"/>
      <c r="AS21" s="14"/>
      <c r="AT21" s="14"/>
      <c r="AU21" s="14">
        <v>4</v>
      </c>
      <c r="AV21" s="36"/>
      <c r="AW21" s="14"/>
      <c r="AX21" s="14"/>
      <c r="AY21" s="14"/>
      <c r="AZ21" s="14"/>
      <c r="BA21" s="14"/>
      <c r="BB21" s="14">
        <v>4</v>
      </c>
      <c r="BC21" s="36"/>
      <c r="BD21" s="14"/>
      <c r="BE21" s="14"/>
      <c r="BF21" s="14"/>
      <c r="BG21" s="14"/>
      <c r="BH21" s="14"/>
      <c r="BI21" s="14">
        <v>4</v>
      </c>
      <c r="BJ21" s="36"/>
      <c r="BK21" s="14"/>
      <c r="BL21" s="14"/>
      <c r="BM21" s="14"/>
      <c r="BN21" s="14"/>
      <c r="BO21" s="14"/>
      <c r="BP21" s="14">
        <v>2</v>
      </c>
      <c r="BQ21" s="36"/>
      <c r="BR21" s="14"/>
      <c r="BS21" s="101"/>
      <c r="BT21" s="99"/>
      <c r="BU21" s="14"/>
      <c r="BV21" s="14"/>
      <c r="BW21" s="14">
        <v>4</v>
      </c>
      <c r="BX21" s="36"/>
      <c r="BY21" s="101"/>
      <c r="BZ21" s="369"/>
      <c r="CB21" s="59">
        <f t="shared" si="0"/>
        <v>7</v>
      </c>
      <c r="CC21" s="60">
        <f t="shared" si="1"/>
        <v>0</v>
      </c>
      <c r="CD21" s="60">
        <f t="shared" si="2"/>
        <v>2</v>
      </c>
      <c r="CE21" s="61">
        <f t="shared" si="3"/>
        <v>0</v>
      </c>
    </row>
    <row r="22" spans="1:83" ht="17.100000000000001" customHeight="1" x14ac:dyDescent="0.2">
      <c r="A22" s="364"/>
      <c r="B22" s="367"/>
      <c r="C22" s="102" t="s">
        <v>195</v>
      </c>
      <c r="D22" s="43"/>
      <c r="E22" s="49"/>
      <c r="F22" s="103"/>
      <c r="G22" s="13"/>
      <c r="H22" s="13"/>
      <c r="I22" s="13"/>
      <c r="J22" s="43"/>
      <c r="K22" s="74"/>
      <c r="L22" s="13"/>
      <c r="M22" s="37"/>
      <c r="N22" s="13"/>
      <c r="O22" s="13"/>
      <c r="P22" s="13"/>
      <c r="Q22" s="37"/>
      <c r="R22" s="13"/>
      <c r="S22" s="13"/>
      <c r="T22" s="37"/>
      <c r="U22" s="13"/>
      <c r="V22" s="13"/>
      <c r="W22" s="13"/>
      <c r="X22" s="13"/>
      <c r="Y22" s="13"/>
      <c r="Z22" s="13"/>
      <c r="AA22" s="37"/>
      <c r="AB22" s="37"/>
      <c r="AC22" s="13"/>
      <c r="AD22" s="13"/>
      <c r="AE22" s="13"/>
      <c r="AF22" s="13"/>
      <c r="AG22" s="13"/>
      <c r="AH22" s="37"/>
      <c r="AI22" s="13"/>
      <c r="AJ22" s="13"/>
      <c r="AK22" s="13"/>
      <c r="AL22" s="13"/>
      <c r="AM22" s="13"/>
      <c r="AN22" s="13"/>
      <c r="AO22" s="104"/>
      <c r="AP22" s="74"/>
      <c r="AQ22" s="13"/>
      <c r="AR22" s="13"/>
      <c r="AS22" s="13"/>
      <c r="AT22" s="13"/>
      <c r="AU22" s="13"/>
      <c r="AV22" s="37"/>
      <c r="AW22" s="13"/>
      <c r="AX22" s="13"/>
      <c r="AY22" s="13"/>
      <c r="AZ22" s="13"/>
      <c r="BA22" s="13"/>
      <c r="BB22" s="13"/>
      <c r="BC22" s="37"/>
      <c r="BD22" s="13"/>
      <c r="BE22" s="13"/>
      <c r="BF22" s="13"/>
      <c r="BG22" s="13"/>
      <c r="BH22" s="13"/>
      <c r="BI22" s="13"/>
      <c r="BJ22" s="37"/>
      <c r="BK22" s="13"/>
      <c r="BL22" s="13"/>
      <c r="BM22" s="13"/>
      <c r="BN22" s="13"/>
      <c r="BO22" s="13"/>
      <c r="BP22" s="13"/>
      <c r="BQ22" s="37"/>
      <c r="BR22" s="13"/>
      <c r="BS22" s="75"/>
      <c r="BT22" s="74"/>
      <c r="BU22" s="13"/>
      <c r="BV22" s="13"/>
      <c r="BW22" s="13"/>
      <c r="BX22" s="37"/>
      <c r="BY22" s="75"/>
      <c r="BZ22" s="370"/>
      <c r="CB22" s="62">
        <f t="shared" si="0"/>
        <v>0</v>
      </c>
      <c r="CC22" s="58">
        <f t="shared" si="1"/>
        <v>0</v>
      </c>
      <c r="CD22" s="58">
        <f t="shared" si="2"/>
        <v>0</v>
      </c>
      <c r="CE22" s="63">
        <f t="shared" si="3"/>
        <v>0</v>
      </c>
    </row>
    <row r="23" spans="1:83" ht="17.100000000000001" customHeight="1" thickBot="1" x14ac:dyDescent="0.25">
      <c r="A23" s="365"/>
      <c r="B23" s="368"/>
      <c r="C23" s="105" t="s">
        <v>196</v>
      </c>
      <c r="D23" s="106"/>
      <c r="E23" s="107"/>
      <c r="F23" s="108"/>
      <c r="G23" s="109"/>
      <c r="H23" s="109"/>
      <c r="I23" s="109"/>
      <c r="J23" s="106"/>
      <c r="K23" s="110"/>
      <c r="L23" s="109"/>
      <c r="M23" s="38"/>
      <c r="N23" s="109"/>
      <c r="O23" s="109"/>
      <c r="P23" s="109"/>
      <c r="Q23" s="38"/>
      <c r="R23" s="109"/>
      <c r="S23" s="109"/>
      <c r="T23" s="38"/>
      <c r="U23" s="109"/>
      <c r="V23" s="109"/>
      <c r="W23" s="109"/>
      <c r="X23" s="109"/>
      <c r="Y23" s="109"/>
      <c r="Z23" s="109"/>
      <c r="AA23" s="38"/>
      <c r="AB23" s="38"/>
      <c r="AC23" s="109"/>
      <c r="AD23" s="109"/>
      <c r="AE23" s="109"/>
      <c r="AF23" s="109"/>
      <c r="AG23" s="109"/>
      <c r="AH23" s="38"/>
      <c r="AI23" s="109"/>
      <c r="AJ23" s="109"/>
      <c r="AK23" s="109"/>
      <c r="AL23" s="109"/>
      <c r="AM23" s="109"/>
      <c r="AN23" s="109"/>
      <c r="AO23" s="111"/>
      <c r="AP23" s="110"/>
      <c r="AQ23" s="109"/>
      <c r="AR23" s="109"/>
      <c r="AS23" s="109"/>
      <c r="AT23" s="109"/>
      <c r="AU23" s="109"/>
      <c r="AV23" s="38"/>
      <c r="AW23" s="109"/>
      <c r="AX23" s="109"/>
      <c r="AY23" s="109"/>
      <c r="AZ23" s="109"/>
      <c r="BA23" s="109"/>
      <c r="BB23" s="109"/>
      <c r="BC23" s="38"/>
      <c r="BD23" s="109"/>
      <c r="BE23" s="109"/>
      <c r="BF23" s="109"/>
      <c r="BG23" s="109"/>
      <c r="BH23" s="109"/>
      <c r="BI23" s="109"/>
      <c r="BJ23" s="38"/>
      <c r="BK23" s="109"/>
      <c r="BL23" s="109"/>
      <c r="BM23" s="109"/>
      <c r="BN23" s="109"/>
      <c r="BO23" s="109"/>
      <c r="BP23" s="109"/>
      <c r="BQ23" s="38"/>
      <c r="BR23" s="109"/>
      <c r="BS23" s="112"/>
      <c r="BT23" s="110"/>
      <c r="BU23" s="109"/>
      <c r="BV23" s="109"/>
      <c r="BW23" s="109"/>
      <c r="BX23" s="38"/>
      <c r="BY23" s="112"/>
      <c r="BZ23" s="371"/>
      <c r="CB23" s="64">
        <f t="shared" si="0"/>
        <v>0</v>
      </c>
      <c r="CC23" s="65">
        <f t="shared" si="1"/>
        <v>0</v>
      </c>
      <c r="CD23" s="65">
        <f t="shared" si="2"/>
        <v>0</v>
      </c>
      <c r="CE23" s="66">
        <f t="shared" si="3"/>
        <v>0</v>
      </c>
    </row>
    <row r="24" spans="1:83" ht="17.100000000000001" customHeight="1" x14ac:dyDescent="0.2">
      <c r="A24" s="363">
        <v>7</v>
      </c>
      <c r="B24" s="400" t="s">
        <v>202</v>
      </c>
      <c r="C24" s="113" t="s">
        <v>192</v>
      </c>
      <c r="D24" s="42"/>
      <c r="E24" s="48"/>
      <c r="F24" s="98"/>
      <c r="G24" s="14"/>
      <c r="H24" s="14"/>
      <c r="I24" s="14"/>
      <c r="J24" s="42"/>
      <c r="K24" s="99"/>
      <c r="L24" s="14"/>
      <c r="M24" s="36"/>
      <c r="N24" s="14"/>
      <c r="O24" s="14"/>
      <c r="P24" s="14"/>
      <c r="Q24" s="36"/>
      <c r="R24" s="14"/>
      <c r="S24" s="14">
        <v>4</v>
      </c>
      <c r="T24" s="36"/>
      <c r="U24" s="14"/>
      <c r="V24" s="14"/>
      <c r="W24" s="14"/>
      <c r="X24" s="14"/>
      <c r="Y24" s="14"/>
      <c r="Z24" s="14">
        <v>4</v>
      </c>
      <c r="AA24" s="36"/>
      <c r="AB24" s="36"/>
      <c r="AC24" s="14"/>
      <c r="AD24" s="14"/>
      <c r="AE24" s="14"/>
      <c r="AF24" s="14"/>
      <c r="AG24" s="14">
        <v>4</v>
      </c>
      <c r="AH24" s="36"/>
      <c r="AI24" s="14"/>
      <c r="AJ24" s="14"/>
      <c r="AK24" s="14"/>
      <c r="AL24" s="14"/>
      <c r="AM24" s="14"/>
      <c r="AN24" s="14">
        <v>4</v>
      </c>
      <c r="AO24" s="100"/>
      <c r="AP24" s="99"/>
      <c r="AQ24" s="14"/>
      <c r="AR24" s="14"/>
      <c r="AS24" s="14"/>
      <c r="AT24" s="14"/>
      <c r="AU24" s="14">
        <v>4</v>
      </c>
      <c r="AV24" s="36"/>
      <c r="AW24" s="14"/>
      <c r="AX24" s="14"/>
      <c r="AY24" s="14"/>
      <c r="AZ24" s="14"/>
      <c r="BA24" s="14"/>
      <c r="BB24" s="14">
        <v>4</v>
      </c>
      <c r="BC24" s="36"/>
      <c r="BD24" s="14"/>
      <c r="BE24" s="14"/>
      <c r="BF24" s="14"/>
      <c r="BG24" s="14"/>
      <c r="BH24" s="14"/>
      <c r="BI24" s="14">
        <v>4</v>
      </c>
      <c r="BJ24" s="36"/>
      <c r="BK24" s="14"/>
      <c r="BL24" s="14"/>
      <c r="BM24" s="14"/>
      <c r="BN24" s="14"/>
      <c r="BO24" s="14"/>
      <c r="BP24" s="14">
        <v>2</v>
      </c>
      <c r="BQ24" s="36"/>
      <c r="BR24" s="14"/>
      <c r="BS24" s="101"/>
      <c r="BT24" s="99"/>
      <c r="BU24" s="14"/>
      <c r="BV24" s="14"/>
      <c r="BW24" s="14">
        <v>4</v>
      </c>
      <c r="BX24" s="36"/>
      <c r="BY24" s="101"/>
      <c r="BZ24" s="369"/>
      <c r="CB24" s="59">
        <f t="shared" si="0"/>
        <v>8</v>
      </c>
      <c r="CC24" s="60">
        <f t="shared" si="1"/>
        <v>0</v>
      </c>
      <c r="CD24" s="60">
        <f t="shared" si="2"/>
        <v>1</v>
      </c>
      <c r="CE24" s="61">
        <f t="shared" si="3"/>
        <v>0</v>
      </c>
    </row>
    <row r="25" spans="1:83" ht="17.100000000000001" customHeight="1" x14ac:dyDescent="0.2">
      <c r="A25" s="364"/>
      <c r="B25" s="372"/>
      <c r="C25" s="102" t="s">
        <v>195</v>
      </c>
      <c r="D25" s="43"/>
      <c r="E25" s="49"/>
      <c r="F25" s="103"/>
      <c r="G25" s="13"/>
      <c r="H25" s="13"/>
      <c r="I25" s="13"/>
      <c r="J25" s="43"/>
      <c r="K25" s="74"/>
      <c r="L25" s="13"/>
      <c r="M25" s="37"/>
      <c r="N25" s="13"/>
      <c r="O25" s="13"/>
      <c r="P25" s="13"/>
      <c r="Q25" s="37"/>
      <c r="R25" s="13"/>
      <c r="S25" s="13"/>
      <c r="T25" s="37"/>
      <c r="U25" s="13"/>
      <c r="V25" s="13"/>
      <c r="W25" s="13"/>
      <c r="X25" s="13"/>
      <c r="Y25" s="13"/>
      <c r="Z25" s="13"/>
      <c r="AA25" s="37"/>
      <c r="AB25" s="37"/>
      <c r="AC25" s="13"/>
      <c r="AD25" s="13"/>
      <c r="AE25" s="13"/>
      <c r="AF25" s="13"/>
      <c r="AG25" s="13"/>
      <c r="AH25" s="37"/>
      <c r="AI25" s="13"/>
      <c r="AJ25" s="13"/>
      <c r="AK25" s="13"/>
      <c r="AL25" s="13"/>
      <c r="AM25" s="13"/>
      <c r="AN25" s="13"/>
      <c r="AO25" s="104"/>
      <c r="AP25" s="74"/>
      <c r="AQ25" s="13"/>
      <c r="AR25" s="13"/>
      <c r="AS25" s="13"/>
      <c r="AT25" s="13"/>
      <c r="AU25" s="13"/>
      <c r="AV25" s="37"/>
      <c r="AW25" s="13"/>
      <c r="AX25" s="13"/>
      <c r="AY25" s="13"/>
      <c r="AZ25" s="13"/>
      <c r="BA25" s="13"/>
      <c r="BB25" s="13"/>
      <c r="BC25" s="37"/>
      <c r="BD25" s="13"/>
      <c r="BE25" s="13"/>
      <c r="BF25" s="13"/>
      <c r="BG25" s="13"/>
      <c r="BH25" s="13"/>
      <c r="BI25" s="13"/>
      <c r="BJ25" s="37"/>
      <c r="BK25" s="13"/>
      <c r="BL25" s="13"/>
      <c r="BM25" s="13"/>
      <c r="BN25" s="13"/>
      <c r="BO25" s="13"/>
      <c r="BP25" s="13"/>
      <c r="BQ25" s="37"/>
      <c r="BR25" s="13"/>
      <c r="BS25" s="75"/>
      <c r="BT25" s="74"/>
      <c r="BU25" s="13"/>
      <c r="BV25" s="13"/>
      <c r="BW25" s="13"/>
      <c r="BX25" s="37"/>
      <c r="BY25" s="75"/>
      <c r="BZ25" s="370"/>
      <c r="CB25" s="62">
        <f t="shared" si="0"/>
        <v>0</v>
      </c>
      <c r="CC25" s="58">
        <f t="shared" si="1"/>
        <v>0</v>
      </c>
      <c r="CD25" s="58">
        <f t="shared" si="2"/>
        <v>0</v>
      </c>
      <c r="CE25" s="63">
        <f t="shared" si="3"/>
        <v>0</v>
      </c>
    </row>
    <row r="26" spans="1:83" ht="17.100000000000001" customHeight="1" thickBot="1" x14ac:dyDescent="0.25">
      <c r="A26" s="365"/>
      <c r="B26" s="373"/>
      <c r="C26" s="105" t="s">
        <v>196</v>
      </c>
      <c r="D26" s="106"/>
      <c r="E26" s="107"/>
      <c r="F26" s="108"/>
      <c r="G26" s="109"/>
      <c r="H26" s="109"/>
      <c r="I26" s="109"/>
      <c r="J26" s="106"/>
      <c r="K26" s="110"/>
      <c r="L26" s="109"/>
      <c r="M26" s="38"/>
      <c r="N26" s="109"/>
      <c r="O26" s="109"/>
      <c r="P26" s="109"/>
      <c r="Q26" s="38"/>
      <c r="R26" s="109"/>
      <c r="S26" s="109"/>
      <c r="T26" s="38"/>
      <c r="U26" s="109"/>
      <c r="V26" s="109"/>
      <c r="W26" s="109"/>
      <c r="X26" s="109"/>
      <c r="Y26" s="109"/>
      <c r="Z26" s="109"/>
      <c r="AA26" s="38"/>
      <c r="AB26" s="38"/>
      <c r="AC26" s="109"/>
      <c r="AD26" s="109"/>
      <c r="AE26" s="109"/>
      <c r="AF26" s="109"/>
      <c r="AG26" s="109"/>
      <c r="AH26" s="38"/>
      <c r="AI26" s="109"/>
      <c r="AJ26" s="109"/>
      <c r="AK26" s="109"/>
      <c r="AL26" s="109"/>
      <c r="AM26" s="109"/>
      <c r="AN26" s="109"/>
      <c r="AO26" s="111"/>
      <c r="AP26" s="110"/>
      <c r="AQ26" s="109"/>
      <c r="AR26" s="109"/>
      <c r="AS26" s="109"/>
      <c r="AT26" s="109"/>
      <c r="AU26" s="109"/>
      <c r="AV26" s="38"/>
      <c r="AW26" s="109"/>
      <c r="AX26" s="109"/>
      <c r="AY26" s="109"/>
      <c r="AZ26" s="109"/>
      <c r="BA26" s="109"/>
      <c r="BB26" s="109"/>
      <c r="BC26" s="38"/>
      <c r="BD26" s="109"/>
      <c r="BE26" s="109"/>
      <c r="BF26" s="109"/>
      <c r="BG26" s="109"/>
      <c r="BH26" s="109"/>
      <c r="BI26" s="109"/>
      <c r="BJ26" s="38"/>
      <c r="BK26" s="109"/>
      <c r="BL26" s="109"/>
      <c r="BM26" s="109"/>
      <c r="BN26" s="109"/>
      <c r="BO26" s="109"/>
      <c r="BP26" s="109"/>
      <c r="BQ26" s="38"/>
      <c r="BR26" s="109"/>
      <c r="BS26" s="112"/>
      <c r="BT26" s="110"/>
      <c r="BU26" s="109"/>
      <c r="BV26" s="109"/>
      <c r="BW26" s="109"/>
      <c r="BX26" s="38"/>
      <c r="BY26" s="112"/>
      <c r="BZ26" s="371"/>
      <c r="CB26" s="64">
        <f t="shared" si="0"/>
        <v>0</v>
      </c>
      <c r="CC26" s="65">
        <f t="shared" si="1"/>
        <v>0</v>
      </c>
      <c r="CD26" s="65">
        <f t="shared" si="2"/>
        <v>0</v>
      </c>
      <c r="CE26" s="66">
        <f t="shared" si="3"/>
        <v>0</v>
      </c>
    </row>
    <row r="27" spans="1:83" ht="17.100000000000001" customHeight="1" x14ac:dyDescent="0.2">
      <c r="A27" s="363">
        <v>8</v>
      </c>
      <c r="B27" s="396" t="s">
        <v>203</v>
      </c>
      <c r="C27" s="113" t="s">
        <v>192</v>
      </c>
      <c r="D27" s="42"/>
      <c r="E27" s="48"/>
      <c r="F27" s="98"/>
      <c r="G27" s="14"/>
      <c r="H27" s="14"/>
      <c r="I27" s="14"/>
      <c r="J27" s="42"/>
      <c r="K27" s="99"/>
      <c r="L27" s="14"/>
      <c r="M27" s="36"/>
      <c r="N27" s="14"/>
      <c r="O27" s="14"/>
      <c r="P27" s="14"/>
      <c r="Q27" s="36"/>
      <c r="R27" s="14"/>
      <c r="S27" s="14">
        <v>4</v>
      </c>
      <c r="T27" s="36"/>
      <c r="U27" s="14"/>
      <c r="V27" s="14"/>
      <c r="W27" s="14"/>
      <c r="X27" s="14"/>
      <c r="Y27" s="14"/>
      <c r="Z27" s="14">
        <v>4</v>
      </c>
      <c r="AA27" s="36"/>
      <c r="AB27" s="36"/>
      <c r="AC27" s="14"/>
      <c r="AD27" s="14"/>
      <c r="AE27" s="14"/>
      <c r="AF27" s="14"/>
      <c r="AG27" s="14">
        <v>4</v>
      </c>
      <c r="AH27" s="36"/>
      <c r="AI27" s="14"/>
      <c r="AJ27" s="14"/>
      <c r="AK27" s="14"/>
      <c r="AL27" s="14"/>
      <c r="AM27" s="14"/>
      <c r="AN27" s="14">
        <v>1</v>
      </c>
      <c r="AO27" s="100"/>
      <c r="AP27" s="99"/>
      <c r="AQ27" s="14"/>
      <c r="AR27" s="14"/>
      <c r="AS27" s="14"/>
      <c r="AT27" s="14"/>
      <c r="AU27" s="14">
        <v>2</v>
      </c>
      <c r="AV27" s="36"/>
      <c r="AW27" s="14"/>
      <c r="AX27" s="14"/>
      <c r="AY27" s="14"/>
      <c r="AZ27" s="14"/>
      <c r="BA27" s="14"/>
      <c r="BB27" s="14">
        <v>2</v>
      </c>
      <c r="BC27" s="36"/>
      <c r="BD27" s="14"/>
      <c r="BE27" s="14"/>
      <c r="BF27" s="14"/>
      <c r="BG27" s="14"/>
      <c r="BH27" s="14"/>
      <c r="BI27" s="14">
        <v>2</v>
      </c>
      <c r="BJ27" s="36"/>
      <c r="BK27" s="14"/>
      <c r="BL27" s="14"/>
      <c r="BM27" s="14"/>
      <c r="BN27" s="14"/>
      <c r="BO27" s="14"/>
      <c r="BP27" s="14">
        <v>2</v>
      </c>
      <c r="BQ27" s="36"/>
      <c r="BR27" s="14"/>
      <c r="BS27" s="101"/>
      <c r="BT27" s="99"/>
      <c r="BU27" s="14"/>
      <c r="BV27" s="14"/>
      <c r="BW27" s="14">
        <v>2</v>
      </c>
      <c r="BX27" s="36"/>
      <c r="BY27" s="101"/>
      <c r="BZ27" s="369"/>
      <c r="CB27" s="59">
        <f t="shared" si="0"/>
        <v>3</v>
      </c>
      <c r="CC27" s="60">
        <f t="shared" si="1"/>
        <v>0</v>
      </c>
      <c r="CD27" s="60">
        <f t="shared" si="2"/>
        <v>5</v>
      </c>
      <c r="CE27" s="61">
        <f t="shared" si="3"/>
        <v>1</v>
      </c>
    </row>
    <row r="28" spans="1:83" ht="17.100000000000001" customHeight="1" x14ac:dyDescent="0.2">
      <c r="A28" s="364"/>
      <c r="B28" s="367"/>
      <c r="C28" s="102" t="s">
        <v>195</v>
      </c>
      <c r="D28" s="43"/>
      <c r="E28" s="49"/>
      <c r="F28" s="103"/>
      <c r="G28" s="13"/>
      <c r="H28" s="13"/>
      <c r="I28" s="13"/>
      <c r="J28" s="43"/>
      <c r="K28" s="74"/>
      <c r="L28" s="13"/>
      <c r="M28" s="37"/>
      <c r="N28" s="13"/>
      <c r="O28" s="13"/>
      <c r="P28" s="13"/>
      <c r="Q28" s="37"/>
      <c r="R28" s="13"/>
      <c r="S28" s="13"/>
      <c r="T28" s="37"/>
      <c r="U28" s="13"/>
      <c r="V28" s="13"/>
      <c r="W28" s="13"/>
      <c r="X28" s="13"/>
      <c r="Y28" s="13"/>
      <c r="Z28" s="13"/>
      <c r="AA28" s="37"/>
      <c r="AB28" s="37"/>
      <c r="AC28" s="13"/>
      <c r="AD28" s="13"/>
      <c r="AE28" s="13"/>
      <c r="AF28" s="13"/>
      <c r="AG28" s="13"/>
      <c r="AH28" s="37"/>
      <c r="AI28" s="13"/>
      <c r="AJ28" s="13"/>
      <c r="AK28" s="13"/>
      <c r="AL28" s="13"/>
      <c r="AM28" s="13"/>
      <c r="AN28" s="13"/>
      <c r="AO28" s="104"/>
      <c r="AP28" s="74"/>
      <c r="AQ28" s="13"/>
      <c r="AR28" s="13"/>
      <c r="AS28" s="13"/>
      <c r="AT28" s="13"/>
      <c r="AU28" s="13"/>
      <c r="AV28" s="37"/>
      <c r="AW28" s="13"/>
      <c r="AX28" s="13"/>
      <c r="AY28" s="13"/>
      <c r="AZ28" s="13"/>
      <c r="BA28" s="13"/>
      <c r="BB28" s="13"/>
      <c r="BC28" s="37"/>
      <c r="BD28" s="13"/>
      <c r="BE28" s="13"/>
      <c r="BF28" s="13"/>
      <c r="BG28" s="13"/>
      <c r="BH28" s="13"/>
      <c r="BI28" s="13"/>
      <c r="BJ28" s="37"/>
      <c r="BK28" s="13"/>
      <c r="BL28" s="13"/>
      <c r="BM28" s="13"/>
      <c r="BN28" s="13"/>
      <c r="BO28" s="13"/>
      <c r="BP28" s="13"/>
      <c r="BQ28" s="37"/>
      <c r="BR28" s="13"/>
      <c r="BS28" s="75"/>
      <c r="BT28" s="74"/>
      <c r="BU28" s="13"/>
      <c r="BV28" s="13"/>
      <c r="BW28" s="13"/>
      <c r="BX28" s="37"/>
      <c r="BY28" s="75"/>
      <c r="BZ28" s="370"/>
      <c r="CB28" s="62">
        <f t="shared" si="0"/>
        <v>0</v>
      </c>
      <c r="CC28" s="58">
        <f t="shared" si="1"/>
        <v>0</v>
      </c>
      <c r="CD28" s="58">
        <f t="shared" si="2"/>
        <v>0</v>
      </c>
      <c r="CE28" s="63">
        <f t="shared" si="3"/>
        <v>0</v>
      </c>
    </row>
    <row r="29" spans="1:83" ht="17.100000000000001" customHeight="1" thickBot="1" x14ac:dyDescent="0.25">
      <c r="A29" s="365"/>
      <c r="B29" s="368"/>
      <c r="C29" s="105" t="s">
        <v>196</v>
      </c>
      <c r="D29" s="106"/>
      <c r="E29" s="107"/>
      <c r="F29" s="108"/>
      <c r="G29" s="109"/>
      <c r="H29" s="109"/>
      <c r="I29" s="109"/>
      <c r="J29" s="106"/>
      <c r="K29" s="110"/>
      <c r="L29" s="109"/>
      <c r="M29" s="38"/>
      <c r="N29" s="109"/>
      <c r="O29" s="109"/>
      <c r="P29" s="109"/>
      <c r="Q29" s="38"/>
      <c r="R29" s="109"/>
      <c r="S29" s="109"/>
      <c r="T29" s="38"/>
      <c r="U29" s="109"/>
      <c r="V29" s="109"/>
      <c r="W29" s="109"/>
      <c r="X29" s="109"/>
      <c r="Y29" s="109"/>
      <c r="Z29" s="109"/>
      <c r="AA29" s="38"/>
      <c r="AB29" s="38"/>
      <c r="AC29" s="109"/>
      <c r="AD29" s="109"/>
      <c r="AE29" s="109"/>
      <c r="AF29" s="109"/>
      <c r="AG29" s="109"/>
      <c r="AH29" s="38"/>
      <c r="AI29" s="109"/>
      <c r="AJ29" s="109"/>
      <c r="AK29" s="109"/>
      <c r="AL29" s="109"/>
      <c r="AM29" s="109"/>
      <c r="AN29" s="109"/>
      <c r="AO29" s="111"/>
      <c r="AP29" s="110"/>
      <c r="AQ29" s="109"/>
      <c r="AR29" s="109"/>
      <c r="AS29" s="109"/>
      <c r="AT29" s="109"/>
      <c r="AU29" s="109"/>
      <c r="AV29" s="38"/>
      <c r="AW29" s="109"/>
      <c r="AX29" s="109"/>
      <c r="AY29" s="109"/>
      <c r="AZ29" s="109"/>
      <c r="BA29" s="109"/>
      <c r="BB29" s="109"/>
      <c r="BC29" s="38"/>
      <c r="BD29" s="109"/>
      <c r="BE29" s="109"/>
      <c r="BF29" s="109"/>
      <c r="BG29" s="109"/>
      <c r="BH29" s="109"/>
      <c r="BI29" s="109"/>
      <c r="BJ29" s="38"/>
      <c r="BK29" s="109"/>
      <c r="BL29" s="109"/>
      <c r="BM29" s="109"/>
      <c r="BN29" s="109"/>
      <c r="BO29" s="109"/>
      <c r="BP29" s="109"/>
      <c r="BQ29" s="38"/>
      <c r="BR29" s="109"/>
      <c r="BS29" s="112"/>
      <c r="BT29" s="110"/>
      <c r="BU29" s="109"/>
      <c r="BV29" s="109"/>
      <c r="BW29" s="109"/>
      <c r="BX29" s="38"/>
      <c r="BY29" s="112"/>
      <c r="BZ29" s="371"/>
      <c r="CB29" s="64">
        <f t="shared" si="0"/>
        <v>0</v>
      </c>
      <c r="CC29" s="65">
        <f t="shared" si="1"/>
        <v>0</v>
      </c>
      <c r="CD29" s="65">
        <f t="shared" si="2"/>
        <v>0</v>
      </c>
      <c r="CE29" s="66">
        <f t="shared" si="3"/>
        <v>0</v>
      </c>
    </row>
    <row r="30" spans="1:83" ht="17.100000000000001" customHeight="1" x14ac:dyDescent="0.2">
      <c r="A30" s="363">
        <v>9</v>
      </c>
      <c r="B30" s="396" t="s">
        <v>204</v>
      </c>
      <c r="C30" s="113" t="s">
        <v>192</v>
      </c>
      <c r="D30" s="42"/>
      <c r="E30" s="48"/>
      <c r="F30" s="98"/>
      <c r="G30" s="14"/>
      <c r="H30" s="14"/>
      <c r="I30" s="14"/>
      <c r="J30" s="42"/>
      <c r="K30" s="99"/>
      <c r="L30" s="14"/>
      <c r="M30" s="36"/>
      <c r="N30" s="14"/>
      <c r="O30" s="14"/>
      <c r="P30" s="14"/>
      <c r="Q30" s="36"/>
      <c r="R30" s="14"/>
      <c r="S30" s="14">
        <v>4</v>
      </c>
      <c r="T30" s="36"/>
      <c r="U30" s="14"/>
      <c r="V30" s="14"/>
      <c r="W30" s="14"/>
      <c r="X30" s="14"/>
      <c r="Y30" s="14"/>
      <c r="Z30" s="14">
        <v>4</v>
      </c>
      <c r="AA30" s="36"/>
      <c r="AB30" s="36"/>
      <c r="AC30" s="14"/>
      <c r="AD30" s="14"/>
      <c r="AE30" s="14"/>
      <c r="AF30" s="14"/>
      <c r="AG30" s="14">
        <v>2</v>
      </c>
      <c r="AH30" s="36"/>
      <c r="AI30" s="14"/>
      <c r="AJ30" s="14"/>
      <c r="AK30" s="14"/>
      <c r="AL30" s="14"/>
      <c r="AM30" s="14"/>
      <c r="AN30" s="14">
        <v>2</v>
      </c>
      <c r="AO30" s="100"/>
      <c r="AP30" s="99"/>
      <c r="AQ30" s="14"/>
      <c r="AR30" s="14"/>
      <c r="AS30" s="14"/>
      <c r="AT30" s="14"/>
      <c r="AU30" s="14">
        <v>4</v>
      </c>
      <c r="AV30" s="36"/>
      <c r="AW30" s="14"/>
      <c r="AX30" s="14"/>
      <c r="AY30" s="14"/>
      <c r="AZ30" s="14"/>
      <c r="BA30" s="14"/>
      <c r="BB30" s="14">
        <v>4</v>
      </c>
      <c r="BC30" s="36"/>
      <c r="BD30" s="14"/>
      <c r="BE30" s="14"/>
      <c r="BF30" s="14"/>
      <c r="BG30" s="14"/>
      <c r="BH30" s="14"/>
      <c r="BI30" s="14">
        <v>1</v>
      </c>
      <c r="BJ30" s="36"/>
      <c r="BK30" s="14"/>
      <c r="BL30" s="14"/>
      <c r="BM30" s="14"/>
      <c r="BN30" s="14"/>
      <c r="BO30" s="14"/>
      <c r="BP30" s="14">
        <v>4</v>
      </c>
      <c r="BQ30" s="36"/>
      <c r="BR30" s="14"/>
      <c r="BS30" s="101"/>
      <c r="BT30" s="99"/>
      <c r="BU30" s="14"/>
      <c r="BV30" s="14"/>
      <c r="BW30" s="14">
        <v>4</v>
      </c>
      <c r="BX30" s="36"/>
      <c r="BY30" s="101"/>
      <c r="BZ30" s="369"/>
      <c r="CB30" s="59">
        <f t="shared" ref="CB30:CB47" si="4">COUNTIF(D30:BY30,"4")</f>
        <v>6</v>
      </c>
      <c r="CC30" s="60">
        <f t="shared" ref="CC30:CC47" si="5">COUNTIF(D30:BY30,"3")</f>
        <v>0</v>
      </c>
      <c r="CD30" s="60">
        <f t="shared" ref="CD30:CD47" si="6">COUNTIF(D30:BY30,"2")</f>
        <v>2</v>
      </c>
      <c r="CE30" s="61">
        <f t="shared" ref="CE30:CE47" si="7">COUNTIF(D30:BY30,"1")</f>
        <v>1</v>
      </c>
    </row>
    <row r="31" spans="1:83" ht="17.100000000000001" customHeight="1" x14ac:dyDescent="0.2">
      <c r="A31" s="364"/>
      <c r="B31" s="367"/>
      <c r="C31" s="102" t="s">
        <v>195</v>
      </c>
      <c r="D31" s="43"/>
      <c r="E31" s="49"/>
      <c r="F31" s="103"/>
      <c r="G31" s="13"/>
      <c r="H31" s="13"/>
      <c r="I31" s="13"/>
      <c r="J31" s="43"/>
      <c r="K31" s="74"/>
      <c r="L31" s="13"/>
      <c r="M31" s="37"/>
      <c r="N31" s="13"/>
      <c r="O31" s="13"/>
      <c r="P31" s="13"/>
      <c r="Q31" s="37"/>
      <c r="R31" s="13"/>
      <c r="S31" s="13"/>
      <c r="T31" s="37"/>
      <c r="U31" s="13"/>
      <c r="V31" s="13"/>
      <c r="W31" s="13"/>
      <c r="X31" s="13"/>
      <c r="Y31" s="13"/>
      <c r="Z31" s="13"/>
      <c r="AA31" s="37"/>
      <c r="AB31" s="37"/>
      <c r="AC31" s="13"/>
      <c r="AD31" s="13"/>
      <c r="AE31" s="13"/>
      <c r="AF31" s="13"/>
      <c r="AG31" s="13"/>
      <c r="AH31" s="37"/>
      <c r="AI31" s="13"/>
      <c r="AJ31" s="13"/>
      <c r="AK31" s="13"/>
      <c r="AL31" s="13"/>
      <c r="AM31" s="13"/>
      <c r="AN31" s="13"/>
      <c r="AO31" s="104"/>
      <c r="AP31" s="74"/>
      <c r="AQ31" s="13"/>
      <c r="AR31" s="13"/>
      <c r="AS31" s="13"/>
      <c r="AT31" s="13"/>
      <c r="AU31" s="13"/>
      <c r="AV31" s="37"/>
      <c r="AW31" s="13"/>
      <c r="AX31" s="13"/>
      <c r="AY31" s="13"/>
      <c r="AZ31" s="13"/>
      <c r="BA31" s="13"/>
      <c r="BB31" s="13"/>
      <c r="BC31" s="37"/>
      <c r="BD31" s="13"/>
      <c r="BE31" s="13"/>
      <c r="BF31" s="13"/>
      <c r="BG31" s="13"/>
      <c r="BH31" s="13"/>
      <c r="BI31" s="13"/>
      <c r="BJ31" s="37"/>
      <c r="BK31" s="13"/>
      <c r="BL31" s="13"/>
      <c r="BM31" s="13"/>
      <c r="BN31" s="13"/>
      <c r="BO31" s="13"/>
      <c r="BP31" s="13"/>
      <c r="BQ31" s="37"/>
      <c r="BR31" s="13"/>
      <c r="BS31" s="75"/>
      <c r="BT31" s="74"/>
      <c r="BU31" s="13"/>
      <c r="BV31" s="13"/>
      <c r="BW31" s="13"/>
      <c r="BX31" s="37"/>
      <c r="BY31" s="75"/>
      <c r="BZ31" s="370"/>
      <c r="CB31" s="62">
        <f t="shared" si="4"/>
        <v>0</v>
      </c>
      <c r="CC31" s="58">
        <f t="shared" si="5"/>
        <v>0</v>
      </c>
      <c r="CD31" s="58">
        <f t="shared" si="6"/>
        <v>0</v>
      </c>
      <c r="CE31" s="63">
        <f t="shared" si="7"/>
        <v>0</v>
      </c>
    </row>
    <row r="32" spans="1:83" ht="17.100000000000001" customHeight="1" thickBot="1" x14ac:dyDescent="0.25">
      <c r="A32" s="365"/>
      <c r="B32" s="368"/>
      <c r="C32" s="105" t="s">
        <v>196</v>
      </c>
      <c r="D32" s="106"/>
      <c r="E32" s="107"/>
      <c r="F32" s="108"/>
      <c r="G32" s="109"/>
      <c r="H32" s="109"/>
      <c r="I32" s="109"/>
      <c r="J32" s="106"/>
      <c r="K32" s="110"/>
      <c r="L32" s="109"/>
      <c r="M32" s="38"/>
      <c r="N32" s="109"/>
      <c r="O32" s="109"/>
      <c r="P32" s="109"/>
      <c r="Q32" s="38"/>
      <c r="R32" s="109"/>
      <c r="S32" s="109"/>
      <c r="T32" s="38"/>
      <c r="U32" s="109"/>
      <c r="V32" s="109"/>
      <c r="W32" s="109"/>
      <c r="X32" s="109"/>
      <c r="Y32" s="109"/>
      <c r="Z32" s="109"/>
      <c r="AA32" s="38"/>
      <c r="AB32" s="38"/>
      <c r="AC32" s="109"/>
      <c r="AD32" s="109"/>
      <c r="AE32" s="109"/>
      <c r="AF32" s="109"/>
      <c r="AG32" s="109"/>
      <c r="AH32" s="38"/>
      <c r="AI32" s="109"/>
      <c r="AJ32" s="109"/>
      <c r="AK32" s="109"/>
      <c r="AL32" s="109"/>
      <c r="AM32" s="109"/>
      <c r="AN32" s="109"/>
      <c r="AO32" s="111"/>
      <c r="AP32" s="110"/>
      <c r="AQ32" s="109"/>
      <c r="AR32" s="109"/>
      <c r="AS32" s="109"/>
      <c r="AT32" s="109"/>
      <c r="AU32" s="109"/>
      <c r="AV32" s="38"/>
      <c r="AW32" s="109"/>
      <c r="AX32" s="109"/>
      <c r="AY32" s="109"/>
      <c r="AZ32" s="109"/>
      <c r="BA32" s="109"/>
      <c r="BB32" s="109"/>
      <c r="BC32" s="38"/>
      <c r="BD32" s="109"/>
      <c r="BE32" s="109"/>
      <c r="BF32" s="109"/>
      <c r="BG32" s="109"/>
      <c r="BH32" s="109"/>
      <c r="BI32" s="109"/>
      <c r="BJ32" s="38"/>
      <c r="BK32" s="109"/>
      <c r="BL32" s="109"/>
      <c r="BM32" s="109"/>
      <c r="BN32" s="109"/>
      <c r="BO32" s="109"/>
      <c r="BP32" s="109"/>
      <c r="BQ32" s="38"/>
      <c r="BR32" s="109"/>
      <c r="BS32" s="112"/>
      <c r="BT32" s="110"/>
      <c r="BU32" s="109"/>
      <c r="BV32" s="109"/>
      <c r="BW32" s="109"/>
      <c r="BX32" s="38"/>
      <c r="BY32" s="112"/>
      <c r="BZ32" s="371"/>
      <c r="CB32" s="64">
        <f t="shared" si="4"/>
        <v>0</v>
      </c>
      <c r="CC32" s="65">
        <f t="shared" si="5"/>
        <v>0</v>
      </c>
      <c r="CD32" s="65">
        <f t="shared" si="6"/>
        <v>0</v>
      </c>
      <c r="CE32" s="66">
        <f t="shared" si="7"/>
        <v>0</v>
      </c>
    </row>
    <row r="33" spans="1:83" ht="17.100000000000001" customHeight="1" x14ac:dyDescent="0.2">
      <c r="A33" s="363">
        <v>10</v>
      </c>
      <c r="B33" s="396" t="s">
        <v>205</v>
      </c>
      <c r="C33" s="113" t="s">
        <v>192</v>
      </c>
      <c r="D33" s="42"/>
      <c r="E33" s="48"/>
      <c r="F33" s="98"/>
      <c r="G33" s="14"/>
      <c r="H33" s="14"/>
      <c r="I33" s="14"/>
      <c r="J33" s="42"/>
      <c r="K33" s="99"/>
      <c r="L33" s="14"/>
      <c r="M33" s="36"/>
      <c r="N33" s="14"/>
      <c r="O33" s="14"/>
      <c r="P33" s="14"/>
      <c r="Q33" s="36"/>
      <c r="R33" s="14"/>
      <c r="S33" s="14">
        <v>4</v>
      </c>
      <c r="T33" s="36"/>
      <c r="U33" s="14"/>
      <c r="V33" s="14"/>
      <c r="W33" s="14"/>
      <c r="X33" s="14"/>
      <c r="Y33" s="14"/>
      <c r="Z33" s="14">
        <v>4</v>
      </c>
      <c r="AA33" s="36"/>
      <c r="AB33" s="36"/>
      <c r="AC33" s="14"/>
      <c r="AD33" s="14"/>
      <c r="AE33" s="14"/>
      <c r="AF33" s="14"/>
      <c r="AG33" s="14">
        <v>1</v>
      </c>
      <c r="AH33" s="36"/>
      <c r="AI33" s="14"/>
      <c r="AJ33" s="14"/>
      <c r="AK33" s="14"/>
      <c r="AL33" s="14"/>
      <c r="AM33" s="14"/>
      <c r="AN33" s="14">
        <v>4</v>
      </c>
      <c r="AO33" s="100"/>
      <c r="AP33" s="99"/>
      <c r="AQ33" s="14"/>
      <c r="AR33" s="14"/>
      <c r="AS33" s="14"/>
      <c r="AT33" s="14"/>
      <c r="AU33" s="14">
        <v>2</v>
      </c>
      <c r="AV33" s="36"/>
      <c r="AW33" s="14"/>
      <c r="AX33" s="14"/>
      <c r="AY33" s="14"/>
      <c r="AZ33" s="14"/>
      <c r="BA33" s="14"/>
      <c r="BB33" s="14">
        <v>2</v>
      </c>
      <c r="BC33" s="36"/>
      <c r="BD33" s="14"/>
      <c r="BE33" s="14"/>
      <c r="BF33" s="14"/>
      <c r="BG33" s="14"/>
      <c r="BH33" s="14"/>
      <c r="BI33" s="14">
        <v>2</v>
      </c>
      <c r="BJ33" s="36"/>
      <c r="BK33" s="14"/>
      <c r="BL33" s="14"/>
      <c r="BM33" s="14"/>
      <c r="BN33" s="14"/>
      <c r="BO33" s="14"/>
      <c r="BP33" s="14">
        <v>2</v>
      </c>
      <c r="BQ33" s="36"/>
      <c r="BR33" s="14"/>
      <c r="BS33" s="101"/>
      <c r="BT33" s="99"/>
      <c r="BU33" s="14"/>
      <c r="BV33" s="14"/>
      <c r="BW33" s="14">
        <v>2</v>
      </c>
      <c r="BX33" s="36"/>
      <c r="BY33" s="101"/>
      <c r="BZ33" s="369"/>
      <c r="CB33" s="59">
        <f t="shared" si="4"/>
        <v>3</v>
      </c>
      <c r="CC33" s="60">
        <f t="shared" si="5"/>
        <v>0</v>
      </c>
      <c r="CD33" s="60">
        <f t="shared" si="6"/>
        <v>5</v>
      </c>
      <c r="CE33" s="61">
        <f t="shared" si="7"/>
        <v>1</v>
      </c>
    </row>
    <row r="34" spans="1:83" ht="17.100000000000001" customHeight="1" x14ac:dyDescent="0.2">
      <c r="A34" s="364"/>
      <c r="B34" s="367"/>
      <c r="C34" s="102" t="s">
        <v>195</v>
      </c>
      <c r="D34" s="43"/>
      <c r="E34" s="49"/>
      <c r="F34" s="103"/>
      <c r="G34" s="13"/>
      <c r="H34" s="13"/>
      <c r="I34" s="13"/>
      <c r="J34" s="43"/>
      <c r="K34" s="74"/>
      <c r="L34" s="13"/>
      <c r="M34" s="37"/>
      <c r="N34" s="13"/>
      <c r="O34" s="13"/>
      <c r="P34" s="13"/>
      <c r="Q34" s="37"/>
      <c r="R34" s="13"/>
      <c r="S34" s="13"/>
      <c r="T34" s="37"/>
      <c r="U34" s="13"/>
      <c r="V34" s="13"/>
      <c r="W34" s="13"/>
      <c r="X34" s="13"/>
      <c r="Y34" s="13"/>
      <c r="Z34" s="13"/>
      <c r="AA34" s="37"/>
      <c r="AB34" s="37"/>
      <c r="AC34" s="13"/>
      <c r="AD34" s="13"/>
      <c r="AE34" s="13"/>
      <c r="AF34" s="13"/>
      <c r="AG34" s="13"/>
      <c r="AH34" s="37"/>
      <c r="AI34" s="13"/>
      <c r="AJ34" s="13"/>
      <c r="AK34" s="13"/>
      <c r="AL34" s="13"/>
      <c r="AM34" s="13"/>
      <c r="AN34" s="13"/>
      <c r="AO34" s="104"/>
      <c r="AP34" s="74"/>
      <c r="AQ34" s="13"/>
      <c r="AR34" s="13"/>
      <c r="AS34" s="13"/>
      <c r="AT34" s="13"/>
      <c r="AU34" s="13"/>
      <c r="AV34" s="37"/>
      <c r="AW34" s="13"/>
      <c r="AX34" s="13"/>
      <c r="AY34" s="13"/>
      <c r="AZ34" s="13"/>
      <c r="BA34" s="13"/>
      <c r="BB34" s="13"/>
      <c r="BC34" s="37"/>
      <c r="BD34" s="13"/>
      <c r="BE34" s="13"/>
      <c r="BF34" s="13"/>
      <c r="BG34" s="13"/>
      <c r="BH34" s="13"/>
      <c r="BI34" s="13"/>
      <c r="BJ34" s="37"/>
      <c r="BK34" s="13"/>
      <c r="BL34" s="13"/>
      <c r="BM34" s="13"/>
      <c r="BN34" s="13"/>
      <c r="BO34" s="13"/>
      <c r="BP34" s="13"/>
      <c r="BQ34" s="37"/>
      <c r="BR34" s="13"/>
      <c r="BS34" s="75"/>
      <c r="BT34" s="74"/>
      <c r="BU34" s="13"/>
      <c r="BV34" s="13"/>
      <c r="BW34" s="13"/>
      <c r="BX34" s="37"/>
      <c r="BY34" s="75"/>
      <c r="BZ34" s="370"/>
      <c r="CB34" s="62">
        <f t="shared" si="4"/>
        <v>0</v>
      </c>
      <c r="CC34" s="58">
        <f t="shared" si="5"/>
        <v>0</v>
      </c>
      <c r="CD34" s="58">
        <f t="shared" si="6"/>
        <v>0</v>
      </c>
      <c r="CE34" s="63">
        <f t="shared" si="7"/>
        <v>0</v>
      </c>
    </row>
    <row r="35" spans="1:83" ht="17.100000000000001" customHeight="1" thickBot="1" x14ac:dyDescent="0.25">
      <c r="A35" s="365"/>
      <c r="B35" s="368"/>
      <c r="C35" s="105" t="s">
        <v>196</v>
      </c>
      <c r="D35" s="106"/>
      <c r="E35" s="107"/>
      <c r="F35" s="108"/>
      <c r="G35" s="109"/>
      <c r="H35" s="109"/>
      <c r="I35" s="109"/>
      <c r="J35" s="106"/>
      <c r="K35" s="110"/>
      <c r="L35" s="109"/>
      <c r="M35" s="38"/>
      <c r="N35" s="109"/>
      <c r="O35" s="109"/>
      <c r="P35" s="109"/>
      <c r="Q35" s="38"/>
      <c r="R35" s="109"/>
      <c r="S35" s="109"/>
      <c r="T35" s="38"/>
      <c r="U35" s="109"/>
      <c r="V35" s="109"/>
      <c r="W35" s="109"/>
      <c r="X35" s="109"/>
      <c r="Y35" s="109"/>
      <c r="Z35" s="109"/>
      <c r="AA35" s="38"/>
      <c r="AB35" s="38"/>
      <c r="AC35" s="109"/>
      <c r="AD35" s="109"/>
      <c r="AE35" s="109"/>
      <c r="AF35" s="109"/>
      <c r="AG35" s="109"/>
      <c r="AH35" s="38"/>
      <c r="AI35" s="109"/>
      <c r="AJ35" s="109"/>
      <c r="AK35" s="109"/>
      <c r="AL35" s="109"/>
      <c r="AM35" s="109"/>
      <c r="AN35" s="109"/>
      <c r="AO35" s="111"/>
      <c r="AP35" s="110"/>
      <c r="AQ35" s="109"/>
      <c r="AR35" s="109"/>
      <c r="AS35" s="109"/>
      <c r="AT35" s="109"/>
      <c r="AU35" s="109"/>
      <c r="AV35" s="38"/>
      <c r="AW35" s="109"/>
      <c r="AX35" s="109"/>
      <c r="AY35" s="109"/>
      <c r="AZ35" s="109"/>
      <c r="BA35" s="109"/>
      <c r="BB35" s="109"/>
      <c r="BC35" s="38"/>
      <c r="BD35" s="109"/>
      <c r="BE35" s="109"/>
      <c r="BF35" s="109"/>
      <c r="BG35" s="109"/>
      <c r="BH35" s="109"/>
      <c r="BI35" s="109"/>
      <c r="BJ35" s="38"/>
      <c r="BK35" s="109"/>
      <c r="BL35" s="109"/>
      <c r="BM35" s="109"/>
      <c r="BN35" s="109"/>
      <c r="BO35" s="109"/>
      <c r="BP35" s="109"/>
      <c r="BQ35" s="38"/>
      <c r="BR35" s="109"/>
      <c r="BS35" s="112"/>
      <c r="BT35" s="110"/>
      <c r="BU35" s="109"/>
      <c r="BV35" s="109"/>
      <c r="BW35" s="109"/>
      <c r="BX35" s="38"/>
      <c r="BY35" s="112"/>
      <c r="BZ35" s="371"/>
      <c r="CB35" s="64">
        <f t="shared" si="4"/>
        <v>0</v>
      </c>
      <c r="CC35" s="65">
        <f t="shared" si="5"/>
        <v>0</v>
      </c>
      <c r="CD35" s="65">
        <f t="shared" si="6"/>
        <v>0</v>
      </c>
      <c r="CE35" s="66">
        <f t="shared" si="7"/>
        <v>0</v>
      </c>
    </row>
    <row r="36" spans="1:83" ht="17.100000000000001" customHeight="1" x14ac:dyDescent="0.2">
      <c r="A36" s="363">
        <v>11</v>
      </c>
      <c r="B36" s="396" t="s">
        <v>206</v>
      </c>
      <c r="C36" s="113" t="s">
        <v>192</v>
      </c>
      <c r="D36" s="42"/>
      <c r="E36" s="48"/>
      <c r="F36" s="98"/>
      <c r="G36" s="14"/>
      <c r="H36" s="14"/>
      <c r="I36" s="14"/>
      <c r="J36" s="42"/>
      <c r="K36" s="99"/>
      <c r="L36" s="14"/>
      <c r="M36" s="36"/>
      <c r="N36" s="14"/>
      <c r="O36" s="14"/>
      <c r="P36" s="14"/>
      <c r="Q36" s="36"/>
      <c r="R36" s="14"/>
      <c r="S36" s="14">
        <v>2</v>
      </c>
      <c r="T36" s="36"/>
      <c r="U36" s="14"/>
      <c r="V36" s="14"/>
      <c r="W36" s="14"/>
      <c r="X36" s="14"/>
      <c r="Y36" s="14"/>
      <c r="Z36" s="14">
        <v>4</v>
      </c>
      <c r="AA36" s="36"/>
      <c r="AB36" s="36"/>
      <c r="AC36" s="14"/>
      <c r="AD36" s="14"/>
      <c r="AE36" s="14"/>
      <c r="AF36" s="14"/>
      <c r="AG36" s="14">
        <v>4</v>
      </c>
      <c r="AH36" s="36"/>
      <c r="AI36" s="14"/>
      <c r="AJ36" s="14"/>
      <c r="AK36" s="14"/>
      <c r="AL36" s="14"/>
      <c r="AM36" s="14"/>
      <c r="AN36" s="14">
        <v>2</v>
      </c>
      <c r="AO36" s="100"/>
      <c r="AP36" s="99"/>
      <c r="AQ36" s="14"/>
      <c r="AR36" s="14"/>
      <c r="AS36" s="14"/>
      <c r="AT36" s="14"/>
      <c r="AU36" s="14">
        <v>2</v>
      </c>
      <c r="AV36" s="36"/>
      <c r="AW36" s="14"/>
      <c r="AX36" s="14"/>
      <c r="AY36" s="14"/>
      <c r="AZ36" s="14"/>
      <c r="BA36" s="14"/>
      <c r="BB36" s="14">
        <v>4</v>
      </c>
      <c r="BC36" s="36"/>
      <c r="BD36" s="14"/>
      <c r="BE36" s="14"/>
      <c r="BF36" s="14"/>
      <c r="BG36" s="14"/>
      <c r="BH36" s="14"/>
      <c r="BI36" s="14">
        <v>4</v>
      </c>
      <c r="BJ36" s="36"/>
      <c r="BK36" s="14"/>
      <c r="BL36" s="14"/>
      <c r="BM36" s="14"/>
      <c r="BN36" s="14"/>
      <c r="BO36" s="14"/>
      <c r="BP36" s="14">
        <v>4</v>
      </c>
      <c r="BQ36" s="36"/>
      <c r="BR36" s="14"/>
      <c r="BS36" s="101"/>
      <c r="BT36" s="99"/>
      <c r="BU36" s="14"/>
      <c r="BV36" s="14"/>
      <c r="BW36" s="14">
        <v>4</v>
      </c>
      <c r="BX36" s="36"/>
      <c r="BY36" s="101"/>
      <c r="BZ36" s="369"/>
      <c r="CB36" s="59">
        <f t="shared" si="4"/>
        <v>6</v>
      </c>
      <c r="CC36" s="60">
        <f t="shared" si="5"/>
        <v>0</v>
      </c>
      <c r="CD36" s="60">
        <f t="shared" si="6"/>
        <v>3</v>
      </c>
      <c r="CE36" s="61">
        <f t="shared" si="7"/>
        <v>0</v>
      </c>
    </row>
    <row r="37" spans="1:83" ht="17.100000000000001" customHeight="1" x14ac:dyDescent="0.2">
      <c r="A37" s="364"/>
      <c r="B37" s="367"/>
      <c r="C37" s="102" t="s">
        <v>195</v>
      </c>
      <c r="D37" s="43"/>
      <c r="E37" s="49"/>
      <c r="F37" s="103"/>
      <c r="G37" s="13"/>
      <c r="H37" s="13"/>
      <c r="I37" s="13"/>
      <c r="J37" s="43"/>
      <c r="K37" s="74"/>
      <c r="L37" s="13"/>
      <c r="M37" s="37"/>
      <c r="N37" s="13"/>
      <c r="O37" s="13"/>
      <c r="P37" s="13"/>
      <c r="Q37" s="37"/>
      <c r="R37" s="13"/>
      <c r="S37" s="13"/>
      <c r="T37" s="37"/>
      <c r="U37" s="13"/>
      <c r="V37" s="13"/>
      <c r="W37" s="13"/>
      <c r="X37" s="13"/>
      <c r="Y37" s="13"/>
      <c r="Z37" s="13"/>
      <c r="AA37" s="37"/>
      <c r="AB37" s="37"/>
      <c r="AC37" s="13"/>
      <c r="AD37" s="13"/>
      <c r="AE37" s="13"/>
      <c r="AF37" s="13"/>
      <c r="AG37" s="13"/>
      <c r="AH37" s="37"/>
      <c r="AI37" s="13"/>
      <c r="AJ37" s="13"/>
      <c r="AK37" s="13"/>
      <c r="AL37" s="13"/>
      <c r="AM37" s="13"/>
      <c r="AN37" s="13"/>
      <c r="AO37" s="104"/>
      <c r="AP37" s="74"/>
      <c r="AQ37" s="13"/>
      <c r="AR37" s="13"/>
      <c r="AS37" s="13"/>
      <c r="AT37" s="13"/>
      <c r="AU37" s="13"/>
      <c r="AV37" s="37"/>
      <c r="AW37" s="13"/>
      <c r="AX37" s="13"/>
      <c r="AY37" s="13"/>
      <c r="AZ37" s="13"/>
      <c r="BA37" s="13"/>
      <c r="BB37" s="13"/>
      <c r="BC37" s="37"/>
      <c r="BD37" s="13"/>
      <c r="BE37" s="13"/>
      <c r="BF37" s="13"/>
      <c r="BG37" s="13"/>
      <c r="BH37" s="13"/>
      <c r="BI37" s="13"/>
      <c r="BJ37" s="37"/>
      <c r="BK37" s="13"/>
      <c r="BL37" s="13"/>
      <c r="BM37" s="13"/>
      <c r="BN37" s="13"/>
      <c r="BO37" s="13"/>
      <c r="BP37" s="13"/>
      <c r="BQ37" s="37"/>
      <c r="BR37" s="13"/>
      <c r="BS37" s="75"/>
      <c r="BT37" s="74"/>
      <c r="BU37" s="13"/>
      <c r="BV37" s="13"/>
      <c r="BW37" s="13"/>
      <c r="BX37" s="37"/>
      <c r="BY37" s="75"/>
      <c r="BZ37" s="370"/>
      <c r="CB37" s="62">
        <f t="shared" si="4"/>
        <v>0</v>
      </c>
      <c r="CC37" s="58">
        <f t="shared" si="5"/>
        <v>0</v>
      </c>
      <c r="CD37" s="58">
        <f t="shared" si="6"/>
        <v>0</v>
      </c>
      <c r="CE37" s="63">
        <f t="shared" si="7"/>
        <v>0</v>
      </c>
    </row>
    <row r="38" spans="1:83" ht="17.100000000000001" customHeight="1" thickBot="1" x14ac:dyDescent="0.25">
      <c r="A38" s="365"/>
      <c r="B38" s="368"/>
      <c r="C38" s="105" t="s">
        <v>196</v>
      </c>
      <c r="D38" s="106"/>
      <c r="E38" s="107"/>
      <c r="F38" s="108"/>
      <c r="G38" s="109"/>
      <c r="H38" s="109"/>
      <c r="I38" s="109"/>
      <c r="J38" s="106"/>
      <c r="K38" s="110"/>
      <c r="L38" s="109"/>
      <c r="M38" s="38"/>
      <c r="N38" s="109"/>
      <c r="O38" s="109"/>
      <c r="P38" s="109"/>
      <c r="Q38" s="38"/>
      <c r="R38" s="109"/>
      <c r="S38" s="109"/>
      <c r="T38" s="38"/>
      <c r="U38" s="109"/>
      <c r="V38" s="109"/>
      <c r="W38" s="109"/>
      <c r="X38" s="109"/>
      <c r="Y38" s="109"/>
      <c r="Z38" s="109"/>
      <c r="AA38" s="38"/>
      <c r="AB38" s="38"/>
      <c r="AC38" s="109"/>
      <c r="AD38" s="109"/>
      <c r="AE38" s="109"/>
      <c r="AF38" s="109"/>
      <c r="AG38" s="109"/>
      <c r="AH38" s="38"/>
      <c r="AI38" s="109"/>
      <c r="AJ38" s="109"/>
      <c r="AK38" s="109"/>
      <c r="AL38" s="109"/>
      <c r="AM38" s="109"/>
      <c r="AN38" s="109"/>
      <c r="AO38" s="111"/>
      <c r="AP38" s="110"/>
      <c r="AQ38" s="109"/>
      <c r="AR38" s="109"/>
      <c r="AS38" s="109"/>
      <c r="AT38" s="109"/>
      <c r="AU38" s="109"/>
      <c r="AV38" s="38"/>
      <c r="AW38" s="109"/>
      <c r="AX38" s="109"/>
      <c r="AY38" s="109"/>
      <c r="AZ38" s="109"/>
      <c r="BA38" s="109"/>
      <c r="BB38" s="109"/>
      <c r="BC38" s="38"/>
      <c r="BD38" s="109"/>
      <c r="BE38" s="109"/>
      <c r="BF38" s="109"/>
      <c r="BG38" s="109"/>
      <c r="BH38" s="109"/>
      <c r="BI38" s="109"/>
      <c r="BJ38" s="38"/>
      <c r="BK38" s="109"/>
      <c r="BL38" s="109"/>
      <c r="BM38" s="109"/>
      <c r="BN38" s="109"/>
      <c r="BO38" s="109"/>
      <c r="BP38" s="109"/>
      <c r="BQ38" s="38"/>
      <c r="BR38" s="109"/>
      <c r="BS38" s="112"/>
      <c r="BT38" s="110"/>
      <c r="BU38" s="109"/>
      <c r="BV38" s="109"/>
      <c r="BW38" s="109"/>
      <c r="BX38" s="38"/>
      <c r="BY38" s="112"/>
      <c r="BZ38" s="371"/>
      <c r="CB38" s="64">
        <f t="shared" si="4"/>
        <v>0</v>
      </c>
      <c r="CC38" s="65">
        <f t="shared" si="5"/>
        <v>0</v>
      </c>
      <c r="CD38" s="65">
        <f t="shared" si="6"/>
        <v>0</v>
      </c>
      <c r="CE38" s="66">
        <f t="shared" si="7"/>
        <v>0</v>
      </c>
    </row>
    <row r="39" spans="1:83" ht="17.100000000000001" customHeight="1" x14ac:dyDescent="0.2">
      <c r="A39" s="363">
        <v>12</v>
      </c>
      <c r="B39" s="396" t="s">
        <v>207</v>
      </c>
      <c r="C39" s="113" t="s">
        <v>192</v>
      </c>
      <c r="D39" s="42"/>
      <c r="E39" s="48"/>
      <c r="F39" s="98"/>
      <c r="G39" s="14"/>
      <c r="H39" s="14"/>
      <c r="I39" s="14"/>
      <c r="J39" s="42"/>
      <c r="K39" s="99"/>
      <c r="L39" s="14"/>
      <c r="M39" s="36"/>
      <c r="N39" s="14"/>
      <c r="O39" s="14"/>
      <c r="P39" s="14"/>
      <c r="Q39" s="36"/>
      <c r="R39" s="14"/>
      <c r="S39" s="14">
        <v>4</v>
      </c>
      <c r="T39" s="36"/>
      <c r="U39" s="14"/>
      <c r="V39" s="14"/>
      <c r="W39" s="14"/>
      <c r="X39" s="14"/>
      <c r="Y39" s="14"/>
      <c r="Z39" s="14">
        <v>3</v>
      </c>
      <c r="AA39" s="36"/>
      <c r="AB39" s="36"/>
      <c r="AC39" s="14"/>
      <c r="AD39" s="14"/>
      <c r="AE39" s="14"/>
      <c r="AF39" s="14"/>
      <c r="AG39" s="14">
        <v>4</v>
      </c>
      <c r="AH39" s="36"/>
      <c r="AI39" s="14"/>
      <c r="AJ39" s="14"/>
      <c r="AK39" s="14"/>
      <c r="AL39" s="14"/>
      <c r="AM39" s="14"/>
      <c r="AN39" s="14">
        <v>4</v>
      </c>
      <c r="AO39" s="100"/>
      <c r="AP39" s="99"/>
      <c r="AQ39" s="14"/>
      <c r="AR39" s="14"/>
      <c r="AS39" s="14"/>
      <c r="AT39" s="14"/>
      <c r="AU39" s="14">
        <v>2</v>
      </c>
      <c r="AV39" s="36"/>
      <c r="AW39" s="14"/>
      <c r="AX39" s="14"/>
      <c r="AY39" s="14"/>
      <c r="AZ39" s="14"/>
      <c r="BA39" s="14"/>
      <c r="BB39" s="14">
        <v>2</v>
      </c>
      <c r="BC39" s="36"/>
      <c r="BD39" s="14"/>
      <c r="BE39" s="14"/>
      <c r="BF39" s="14"/>
      <c r="BG39" s="14"/>
      <c r="BH39" s="14"/>
      <c r="BI39" s="14">
        <v>2</v>
      </c>
      <c r="BJ39" s="36"/>
      <c r="BK39" s="14"/>
      <c r="BL39" s="14"/>
      <c r="BM39" s="14"/>
      <c r="BN39" s="14"/>
      <c r="BO39" s="14"/>
      <c r="BP39" s="14">
        <v>4</v>
      </c>
      <c r="BQ39" s="36"/>
      <c r="BR39" s="14"/>
      <c r="BS39" s="101"/>
      <c r="BT39" s="99"/>
      <c r="BU39" s="14"/>
      <c r="BV39" s="14"/>
      <c r="BW39" s="14">
        <v>4</v>
      </c>
      <c r="BX39" s="36"/>
      <c r="BY39" s="101"/>
      <c r="BZ39" s="369"/>
      <c r="CB39" s="59">
        <f t="shared" si="4"/>
        <v>5</v>
      </c>
      <c r="CC39" s="60">
        <f t="shared" si="5"/>
        <v>1</v>
      </c>
      <c r="CD39" s="60">
        <f t="shared" si="6"/>
        <v>3</v>
      </c>
      <c r="CE39" s="61">
        <f t="shared" si="7"/>
        <v>0</v>
      </c>
    </row>
    <row r="40" spans="1:83" ht="17.100000000000001" customHeight="1" x14ac:dyDescent="0.2">
      <c r="A40" s="364"/>
      <c r="B40" s="367"/>
      <c r="C40" s="102" t="s">
        <v>195</v>
      </c>
      <c r="D40" s="43"/>
      <c r="E40" s="49"/>
      <c r="F40" s="103"/>
      <c r="G40" s="13"/>
      <c r="H40" s="13"/>
      <c r="I40" s="13"/>
      <c r="J40" s="43"/>
      <c r="K40" s="74"/>
      <c r="L40" s="13"/>
      <c r="M40" s="37"/>
      <c r="N40" s="13"/>
      <c r="O40" s="13"/>
      <c r="P40" s="13"/>
      <c r="Q40" s="37"/>
      <c r="R40" s="13"/>
      <c r="S40" s="13"/>
      <c r="T40" s="37"/>
      <c r="U40" s="13"/>
      <c r="V40" s="13"/>
      <c r="W40" s="13"/>
      <c r="X40" s="13"/>
      <c r="Y40" s="13"/>
      <c r="Z40" s="13"/>
      <c r="AA40" s="37"/>
      <c r="AB40" s="37"/>
      <c r="AC40" s="13"/>
      <c r="AD40" s="13"/>
      <c r="AE40" s="13"/>
      <c r="AF40" s="13"/>
      <c r="AG40" s="13"/>
      <c r="AH40" s="37"/>
      <c r="AI40" s="13"/>
      <c r="AJ40" s="13"/>
      <c r="AK40" s="13"/>
      <c r="AL40" s="13"/>
      <c r="AM40" s="13"/>
      <c r="AN40" s="13"/>
      <c r="AO40" s="104"/>
      <c r="AP40" s="74"/>
      <c r="AQ40" s="13"/>
      <c r="AR40" s="13"/>
      <c r="AS40" s="13"/>
      <c r="AT40" s="13"/>
      <c r="AU40" s="13"/>
      <c r="AV40" s="37"/>
      <c r="AW40" s="13"/>
      <c r="AX40" s="13"/>
      <c r="AY40" s="13"/>
      <c r="AZ40" s="13"/>
      <c r="BA40" s="13"/>
      <c r="BB40" s="13"/>
      <c r="BC40" s="37"/>
      <c r="BD40" s="13"/>
      <c r="BE40" s="13"/>
      <c r="BF40" s="13"/>
      <c r="BG40" s="13"/>
      <c r="BH40" s="13"/>
      <c r="BI40" s="13"/>
      <c r="BJ40" s="37"/>
      <c r="BK40" s="13"/>
      <c r="BL40" s="13"/>
      <c r="BM40" s="13"/>
      <c r="BN40" s="13"/>
      <c r="BO40" s="13"/>
      <c r="BP40" s="13"/>
      <c r="BQ40" s="37"/>
      <c r="BR40" s="13"/>
      <c r="BS40" s="75"/>
      <c r="BT40" s="74"/>
      <c r="BU40" s="13"/>
      <c r="BV40" s="13"/>
      <c r="BW40" s="13"/>
      <c r="BX40" s="37"/>
      <c r="BY40" s="75"/>
      <c r="BZ40" s="370"/>
      <c r="CB40" s="62">
        <f t="shared" si="4"/>
        <v>0</v>
      </c>
      <c r="CC40" s="58">
        <f t="shared" si="5"/>
        <v>0</v>
      </c>
      <c r="CD40" s="58">
        <f t="shared" si="6"/>
        <v>0</v>
      </c>
      <c r="CE40" s="63">
        <f t="shared" si="7"/>
        <v>0</v>
      </c>
    </row>
    <row r="41" spans="1:83" ht="17.100000000000001" customHeight="1" thickBot="1" x14ac:dyDescent="0.25">
      <c r="A41" s="365"/>
      <c r="B41" s="368"/>
      <c r="C41" s="105" t="s">
        <v>196</v>
      </c>
      <c r="D41" s="106"/>
      <c r="E41" s="107"/>
      <c r="F41" s="108"/>
      <c r="G41" s="109"/>
      <c r="H41" s="109"/>
      <c r="I41" s="109"/>
      <c r="J41" s="106"/>
      <c r="K41" s="110"/>
      <c r="L41" s="109"/>
      <c r="M41" s="38"/>
      <c r="N41" s="109"/>
      <c r="O41" s="109"/>
      <c r="P41" s="109"/>
      <c r="Q41" s="38"/>
      <c r="R41" s="109"/>
      <c r="S41" s="109"/>
      <c r="T41" s="38"/>
      <c r="U41" s="109"/>
      <c r="V41" s="109"/>
      <c r="W41" s="109"/>
      <c r="X41" s="109"/>
      <c r="Y41" s="109"/>
      <c r="Z41" s="109"/>
      <c r="AA41" s="38"/>
      <c r="AB41" s="38"/>
      <c r="AC41" s="109"/>
      <c r="AD41" s="109"/>
      <c r="AE41" s="109"/>
      <c r="AF41" s="109"/>
      <c r="AG41" s="109"/>
      <c r="AH41" s="38"/>
      <c r="AI41" s="109"/>
      <c r="AJ41" s="109"/>
      <c r="AK41" s="109"/>
      <c r="AL41" s="109"/>
      <c r="AM41" s="109"/>
      <c r="AN41" s="109"/>
      <c r="AO41" s="111"/>
      <c r="AP41" s="110"/>
      <c r="AQ41" s="109"/>
      <c r="AR41" s="109"/>
      <c r="AS41" s="109"/>
      <c r="AT41" s="109"/>
      <c r="AU41" s="109"/>
      <c r="AV41" s="38"/>
      <c r="AW41" s="109"/>
      <c r="AX41" s="109"/>
      <c r="AY41" s="109"/>
      <c r="AZ41" s="109"/>
      <c r="BA41" s="109"/>
      <c r="BB41" s="109"/>
      <c r="BC41" s="38"/>
      <c r="BD41" s="109"/>
      <c r="BE41" s="109"/>
      <c r="BF41" s="109"/>
      <c r="BG41" s="109"/>
      <c r="BH41" s="109"/>
      <c r="BI41" s="109"/>
      <c r="BJ41" s="38"/>
      <c r="BK41" s="109"/>
      <c r="BL41" s="109"/>
      <c r="BM41" s="109"/>
      <c r="BN41" s="109"/>
      <c r="BO41" s="109"/>
      <c r="BP41" s="109"/>
      <c r="BQ41" s="38"/>
      <c r="BR41" s="109"/>
      <c r="BS41" s="112"/>
      <c r="BT41" s="110"/>
      <c r="BU41" s="109"/>
      <c r="BV41" s="109"/>
      <c r="BW41" s="109"/>
      <c r="BX41" s="38"/>
      <c r="BY41" s="112"/>
      <c r="BZ41" s="371"/>
      <c r="CB41" s="64">
        <f t="shared" si="4"/>
        <v>0</v>
      </c>
      <c r="CC41" s="65">
        <f t="shared" si="5"/>
        <v>0</v>
      </c>
      <c r="CD41" s="65">
        <f t="shared" si="6"/>
        <v>0</v>
      </c>
      <c r="CE41" s="66">
        <f t="shared" si="7"/>
        <v>0</v>
      </c>
    </row>
    <row r="42" spans="1:83" ht="17.100000000000001" customHeight="1" x14ac:dyDescent="0.2">
      <c r="A42" s="363">
        <v>13</v>
      </c>
      <c r="B42" s="396" t="s">
        <v>208</v>
      </c>
      <c r="C42" s="113" t="s">
        <v>192</v>
      </c>
      <c r="D42" s="42"/>
      <c r="E42" s="48"/>
      <c r="F42" s="98"/>
      <c r="G42" s="14"/>
      <c r="H42" s="14"/>
      <c r="I42" s="14"/>
      <c r="J42" s="42"/>
      <c r="K42" s="99"/>
      <c r="L42" s="14"/>
      <c r="M42" s="36"/>
      <c r="N42" s="14"/>
      <c r="O42" s="14"/>
      <c r="P42" s="14"/>
      <c r="Q42" s="36"/>
      <c r="R42" s="14"/>
      <c r="S42" s="14">
        <v>4</v>
      </c>
      <c r="T42" s="36"/>
      <c r="U42" s="14"/>
      <c r="V42" s="14"/>
      <c r="W42" s="14"/>
      <c r="X42" s="14"/>
      <c r="Y42" s="14"/>
      <c r="Z42" s="14">
        <v>1</v>
      </c>
      <c r="AA42" s="36"/>
      <c r="AB42" s="36"/>
      <c r="AC42" s="14"/>
      <c r="AD42" s="14"/>
      <c r="AE42" s="14"/>
      <c r="AF42" s="14"/>
      <c r="AG42" s="14">
        <v>4</v>
      </c>
      <c r="AH42" s="36"/>
      <c r="AI42" s="14"/>
      <c r="AJ42" s="14"/>
      <c r="AK42" s="14"/>
      <c r="AL42" s="14"/>
      <c r="AM42" s="14"/>
      <c r="AN42" s="14">
        <v>4</v>
      </c>
      <c r="AO42" s="100"/>
      <c r="AP42" s="99"/>
      <c r="AQ42" s="14"/>
      <c r="AR42" s="14"/>
      <c r="AS42" s="14"/>
      <c r="AT42" s="14"/>
      <c r="AU42" s="14">
        <v>2</v>
      </c>
      <c r="AV42" s="36"/>
      <c r="AW42" s="14"/>
      <c r="AX42" s="14"/>
      <c r="AY42" s="14"/>
      <c r="AZ42" s="14"/>
      <c r="BA42" s="14"/>
      <c r="BB42" s="14">
        <v>2</v>
      </c>
      <c r="BC42" s="36"/>
      <c r="BD42" s="14"/>
      <c r="BE42" s="14"/>
      <c r="BF42" s="14"/>
      <c r="BG42" s="14"/>
      <c r="BH42" s="14"/>
      <c r="BI42" s="14">
        <v>2</v>
      </c>
      <c r="BJ42" s="36"/>
      <c r="BK42" s="14"/>
      <c r="BL42" s="14"/>
      <c r="BM42" s="14"/>
      <c r="BN42" s="14"/>
      <c r="BO42" s="14"/>
      <c r="BP42" s="14">
        <v>2</v>
      </c>
      <c r="BQ42" s="36"/>
      <c r="BR42" s="14"/>
      <c r="BS42" s="101"/>
      <c r="BT42" s="99"/>
      <c r="BU42" s="14"/>
      <c r="BV42" s="14"/>
      <c r="BW42" s="14">
        <v>2</v>
      </c>
      <c r="BX42" s="36"/>
      <c r="BY42" s="101"/>
      <c r="BZ42" s="369"/>
      <c r="CB42" s="59">
        <f t="shared" si="4"/>
        <v>3</v>
      </c>
      <c r="CC42" s="60">
        <f t="shared" si="5"/>
        <v>0</v>
      </c>
      <c r="CD42" s="60">
        <f t="shared" si="6"/>
        <v>5</v>
      </c>
      <c r="CE42" s="61">
        <f t="shared" si="7"/>
        <v>1</v>
      </c>
    </row>
    <row r="43" spans="1:83" ht="17.100000000000001" customHeight="1" x14ac:dyDescent="0.2">
      <c r="A43" s="364"/>
      <c r="B43" s="367"/>
      <c r="C43" s="102" t="s">
        <v>195</v>
      </c>
      <c r="D43" s="43"/>
      <c r="E43" s="49"/>
      <c r="F43" s="103"/>
      <c r="G43" s="13"/>
      <c r="H43" s="13"/>
      <c r="I43" s="13"/>
      <c r="J43" s="43"/>
      <c r="K43" s="74"/>
      <c r="L43" s="13"/>
      <c r="M43" s="37"/>
      <c r="N43" s="13"/>
      <c r="O43" s="13"/>
      <c r="P43" s="13"/>
      <c r="Q43" s="37"/>
      <c r="R43" s="13"/>
      <c r="S43" s="13"/>
      <c r="T43" s="37"/>
      <c r="U43" s="13"/>
      <c r="V43" s="13"/>
      <c r="W43" s="13"/>
      <c r="X43" s="13"/>
      <c r="Y43" s="13"/>
      <c r="Z43" s="13"/>
      <c r="AA43" s="37"/>
      <c r="AB43" s="37"/>
      <c r="AC43" s="13"/>
      <c r="AD43" s="13"/>
      <c r="AE43" s="13"/>
      <c r="AF43" s="13"/>
      <c r="AG43" s="13"/>
      <c r="AH43" s="37"/>
      <c r="AI43" s="13"/>
      <c r="AJ43" s="13"/>
      <c r="AK43" s="13"/>
      <c r="AL43" s="13"/>
      <c r="AM43" s="13"/>
      <c r="AN43" s="13"/>
      <c r="AO43" s="104"/>
      <c r="AP43" s="74"/>
      <c r="AQ43" s="13"/>
      <c r="AR43" s="13"/>
      <c r="AS43" s="13"/>
      <c r="AT43" s="13"/>
      <c r="AU43" s="13"/>
      <c r="AV43" s="37"/>
      <c r="AW43" s="13"/>
      <c r="AX43" s="13"/>
      <c r="AY43" s="13"/>
      <c r="AZ43" s="13"/>
      <c r="BA43" s="13"/>
      <c r="BB43" s="13"/>
      <c r="BC43" s="37"/>
      <c r="BD43" s="13"/>
      <c r="BE43" s="13"/>
      <c r="BF43" s="13"/>
      <c r="BG43" s="13"/>
      <c r="BH43" s="13"/>
      <c r="BI43" s="13"/>
      <c r="BJ43" s="37"/>
      <c r="BK43" s="13"/>
      <c r="BL43" s="13"/>
      <c r="BM43" s="13"/>
      <c r="BN43" s="13"/>
      <c r="BO43" s="13"/>
      <c r="BP43" s="13"/>
      <c r="BQ43" s="37"/>
      <c r="BR43" s="13"/>
      <c r="BS43" s="75"/>
      <c r="BT43" s="74"/>
      <c r="BU43" s="13"/>
      <c r="BV43" s="13"/>
      <c r="BW43" s="13"/>
      <c r="BX43" s="37"/>
      <c r="BY43" s="75"/>
      <c r="BZ43" s="370"/>
      <c r="CB43" s="62">
        <f t="shared" si="4"/>
        <v>0</v>
      </c>
      <c r="CC43" s="58">
        <f t="shared" si="5"/>
        <v>0</v>
      </c>
      <c r="CD43" s="58">
        <f t="shared" si="6"/>
        <v>0</v>
      </c>
      <c r="CE43" s="63">
        <f t="shared" si="7"/>
        <v>0</v>
      </c>
    </row>
    <row r="44" spans="1:83" ht="17.100000000000001" customHeight="1" thickBot="1" x14ac:dyDescent="0.25">
      <c r="A44" s="365"/>
      <c r="B44" s="368"/>
      <c r="C44" s="105" t="s">
        <v>196</v>
      </c>
      <c r="D44" s="106"/>
      <c r="E44" s="107"/>
      <c r="F44" s="108"/>
      <c r="G44" s="109"/>
      <c r="H44" s="109"/>
      <c r="I44" s="109"/>
      <c r="J44" s="106"/>
      <c r="K44" s="110"/>
      <c r="L44" s="109"/>
      <c r="M44" s="38"/>
      <c r="N44" s="109"/>
      <c r="O44" s="109"/>
      <c r="P44" s="109"/>
      <c r="Q44" s="38"/>
      <c r="R44" s="109"/>
      <c r="S44" s="109"/>
      <c r="T44" s="38"/>
      <c r="U44" s="109"/>
      <c r="V44" s="109"/>
      <c r="W44" s="109"/>
      <c r="X44" s="109"/>
      <c r="Y44" s="109"/>
      <c r="Z44" s="109"/>
      <c r="AA44" s="38"/>
      <c r="AB44" s="38"/>
      <c r="AC44" s="109"/>
      <c r="AD44" s="109"/>
      <c r="AE44" s="109"/>
      <c r="AF44" s="109"/>
      <c r="AG44" s="109"/>
      <c r="AH44" s="38"/>
      <c r="AI44" s="109"/>
      <c r="AJ44" s="109"/>
      <c r="AK44" s="109"/>
      <c r="AL44" s="109"/>
      <c r="AM44" s="109"/>
      <c r="AN44" s="109"/>
      <c r="AO44" s="111"/>
      <c r="AP44" s="110"/>
      <c r="AQ44" s="109"/>
      <c r="AR44" s="109"/>
      <c r="AS44" s="109"/>
      <c r="AT44" s="109"/>
      <c r="AU44" s="109"/>
      <c r="AV44" s="38"/>
      <c r="AW44" s="109"/>
      <c r="AX44" s="109"/>
      <c r="AY44" s="109"/>
      <c r="AZ44" s="109"/>
      <c r="BA44" s="109"/>
      <c r="BB44" s="109"/>
      <c r="BC44" s="38"/>
      <c r="BD44" s="109"/>
      <c r="BE44" s="109"/>
      <c r="BF44" s="109"/>
      <c r="BG44" s="109"/>
      <c r="BH44" s="109"/>
      <c r="BI44" s="109"/>
      <c r="BJ44" s="38"/>
      <c r="BK44" s="109"/>
      <c r="BL44" s="109"/>
      <c r="BM44" s="109"/>
      <c r="BN44" s="109"/>
      <c r="BO44" s="109"/>
      <c r="BP44" s="109"/>
      <c r="BQ44" s="38"/>
      <c r="BR44" s="109"/>
      <c r="BS44" s="112"/>
      <c r="BT44" s="110"/>
      <c r="BU44" s="109"/>
      <c r="BV44" s="109"/>
      <c r="BW44" s="109"/>
      <c r="BX44" s="38"/>
      <c r="BY44" s="112"/>
      <c r="BZ44" s="371"/>
      <c r="CB44" s="64">
        <f t="shared" si="4"/>
        <v>0</v>
      </c>
      <c r="CC44" s="65">
        <f t="shared" si="5"/>
        <v>0</v>
      </c>
      <c r="CD44" s="65">
        <f t="shared" si="6"/>
        <v>0</v>
      </c>
      <c r="CE44" s="66">
        <f t="shared" si="7"/>
        <v>0</v>
      </c>
    </row>
    <row r="45" spans="1:83" ht="17.100000000000001" customHeight="1" x14ac:dyDescent="0.2">
      <c r="A45" s="363">
        <v>14</v>
      </c>
      <c r="B45" s="396" t="s">
        <v>209</v>
      </c>
      <c r="C45" s="113" t="s">
        <v>192</v>
      </c>
      <c r="D45" s="42"/>
      <c r="E45" s="48"/>
      <c r="F45" s="98"/>
      <c r="G45" s="14"/>
      <c r="H45" s="14"/>
      <c r="I45" s="14"/>
      <c r="J45" s="42"/>
      <c r="K45" s="99"/>
      <c r="L45" s="14"/>
      <c r="M45" s="36"/>
      <c r="N45" s="14"/>
      <c r="O45" s="14"/>
      <c r="P45" s="14"/>
      <c r="Q45" s="36"/>
      <c r="R45" s="14"/>
      <c r="S45" s="14">
        <v>2</v>
      </c>
      <c r="T45" s="36"/>
      <c r="U45" s="14"/>
      <c r="V45" s="14"/>
      <c r="W45" s="14"/>
      <c r="X45" s="14"/>
      <c r="Y45" s="14"/>
      <c r="Z45" s="14">
        <v>2</v>
      </c>
      <c r="AA45" s="36"/>
      <c r="AB45" s="36"/>
      <c r="AC45" s="14"/>
      <c r="AD45" s="14"/>
      <c r="AE45" s="14"/>
      <c r="AF45" s="14"/>
      <c r="AG45" s="14">
        <v>2</v>
      </c>
      <c r="AH45" s="36"/>
      <c r="AI45" s="14"/>
      <c r="AJ45" s="14"/>
      <c r="AK45" s="14"/>
      <c r="AL45" s="14"/>
      <c r="AM45" s="14"/>
      <c r="AN45" s="14">
        <v>2</v>
      </c>
      <c r="AO45" s="100"/>
      <c r="AP45" s="99"/>
      <c r="AQ45" s="14"/>
      <c r="AR45" s="14"/>
      <c r="AS45" s="14"/>
      <c r="AT45" s="14"/>
      <c r="AU45" s="14">
        <v>2</v>
      </c>
      <c r="AV45" s="36"/>
      <c r="AW45" s="14"/>
      <c r="AX45" s="14"/>
      <c r="AY45" s="14"/>
      <c r="AZ45" s="14"/>
      <c r="BA45" s="14"/>
      <c r="BB45" s="14">
        <v>2</v>
      </c>
      <c r="BC45" s="36"/>
      <c r="BD45" s="14"/>
      <c r="BE45" s="14"/>
      <c r="BF45" s="14"/>
      <c r="BG45" s="14"/>
      <c r="BH45" s="14"/>
      <c r="BI45" s="14">
        <v>2</v>
      </c>
      <c r="BJ45" s="36"/>
      <c r="BK45" s="14"/>
      <c r="BL45" s="14"/>
      <c r="BM45" s="14"/>
      <c r="BN45" s="14"/>
      <c r="BO45" s="14"/>
      <c r="BP45" s="14">
        <v>2</v>
      </c>
      <c r="BQ45" s="36"/>
      <c r="BR45" s="14"/>
      <c r="BS45" s="101"/>
      <c r="BT45" s="99"/>
      <c r="BU45" s="14"/>
      <c r="BV45" s="14"/>
      <c r="BW45" s="14">
        <v>2</v>
      </c>
      <c r="BX45" s="36"/>
      <c r="BY45" s="101"/>
      <c r="BZ45" s="369"/>
      <c r="CB45" s="59">
        <f t="shared" si="4"/>
        <v>0</v>
      </c>
      <c r="CC45" s="60">
        <f t="shared" si="5"/>
        <v>0</v>
      </c>
      <c r="CD45" s="60">
        <f t="shared" si="6"/>
        <v>9</v>
      </c>
      <c r="CE45" s="61">
        <f t="shared" si="7"/>
        <v>0</v>
      </c>
    </row>
    <row r="46" spans="1:83" ht="17.100000000000001" customHeight="1" x14ac:dyDescent="0.2">
      <c r="A46" s="364"/>
      <c r="B46" s="367"/>
      <c r="C46" s="102" t="s">
        <v>195</v>
      </c>
      <c r="D46" s="43"/>
      <c r="E46" s="49"/>
      <c r="F46" s="103"/>
      <c r="G46" s="13"/>
      <c r="H46" s="13"/>
      <c r="I46" s="13"/>
      <c r="J46" s="43"/>
      <c r="K46" s="74"/>
      <c r="L46" s="13"/>
      <c r="M46" s="37"/>
      <c r="N46" s="13"/>
      <c r="O46" s="13"/>
      <c r="P46" s="13"/>
      <c r="Q46" s="37"/>
      <c r="R46" s="13"/>
      <c r="S46" s="13"/>
      <c r="T46" s="37"/>
      <c r="U46" s="13"/>
      <c r="V46" s="13"/>
      <c r="W46" s="13"/>
      <c r="X46" s="13"/>
      <c r="Y46" s="13"/>
      <c r="Z46" s="13"/>
      <c r="AA46" s="37"/>
      <c r="AB46" s="37"/>
      <c r="AC46" s="13"/>
      <c r="AD46" s="13"/>
      <c r="AE46" s="13"/>
      <c r="AF46" s="13"/>
      <c r="AG46" s="13"/>
      <c r="AH46" s="37"/>
      <c r="AI46" s="13"/>
      <c r="AJ46" s="13"/>
      <c r="AK46" s="13"/>
      <c r="AL46" s="13"/>
      <c r="AM46" s="13"/>
      <c r="AN46" s="13"/>
      <c r="AO46" s="104"/>
      <c r="AP46" s="74"/>
      <c r="AQ46" s="13"/>
      <c r="AR46" s="13"/>
      <c r="AS46" s="13"/>
      <c r="AT46" s="13"/>
      <c r="AU46" s="13"/>
      <c r="AV46" s="37"/>
      <c r="AW46" s="13"/>
      <c r="AX46" s="13"/>
      <c r="AY46" s="13"/>
      <c r="AZ46" s="13"/>
      <c r="BA46" s="13"/>
      <c r="BB46" s="13"/>
      <c r="BC46" s="37"/>
      <c r="BD46" s="13"/>
      <c r="BE46" s="13"/>
      <c r="BF46" s="13"/>
      <c r="BG46" s="13"/>
      <c r="BH46" s="13"/>
      <c r="BI46" s="13"/>
      <c r="BJ46" s="37"/>
      <c r="BK46" s="13"/>
      <c r="BL46" s="13"/>
      <c r="BM46" s="13"/>
      <c r="BN46" s="13"/>
      <c r="BO46" s="13"/>
      <c r="BP46" s="13"/>
      <c r="BQ46" s="37"/>
      <c r="BR46" s="13"/>
      <c r="BS46" s="75"/>
      <c r="BT46" s="74"/>
      <c r="BU46" s="13"/>
      <c r="BV46" s="13"/>
      <c r="BW46" s="13"/>
      <c r="BX46" s="37"/>
      <c r="BY46" s="75"/>
      <c r="BZ46" s="370"/>
      <c r="CB46" s="62">
        <f t="shared" si="4"/>
        <v>0</v>
      </c>
      <c r="CC46" s="58">
        <f t="shared" si="5"/>
        <v>0</v>
      </c>
      <c r="CD46" s="58">
        <f t="shared" si="6"/>
        <v>0</v>
      </c>
      <c r="CE46" s="63">
        <f t="shared" si="7"/>
        <v>0</v>
      </c>
    </row>
    <row r="47" spans="1:83" ht="17.100000000000001" customHeight="1" thickBot="1" x14ac:dyDescent="0.25">
      <c r="A47" s="365"/>
      <c r="B47" s="368"/>
      <c r="C47" s="105" t="s">
        <v>196</v>
      </c>
      <c r="D47" s="106"/>
      <c r="E47" s="107"/>
      <c r="F47" s="108"/>
      <c r="G47" s="109"/>
      <c r="H47" s="109"/>
      <c r="I47" s="109"/>
      <c r="J47" s="106"/>
      <c r="K47" s="110"/>
      <c r="L47" s="109"/>
      <c r="M47" s="38"/>
      <c r="N47" s="109"/>
      <c r="O47" s="109"/>
      <c r="P47" s="109"/>
      <c r="Q47" s="38"/>
      <c r="R47" s="109"/>
      <c r="S47" s="109"/>
      <c r="T47" s="38"/>
      <c r="U47" s="109"/>
      <c r="V47" s="109"/>
      <c r="W47" s="109"/>
      <c r="X47" s="109"/>
      <c r="Y47" s="109"/>
      <c r="Z47" s="109"/>
      <c r="AA47" s="38"/>
      <c r="AB47" s="38"/>
      <c r="AC47" s="109"/>
      <c r="AD47" s="109"/>
      <c r="AE47" s="109"/>
      <c r="AF47" s="109"/>
      <c r="AG47" s="109"/>
      <c r="AH47" s="38"/>
      <c r="AI47" s="109"/>
      <c r="AJ47" s="109"/>
      <c r="AK47" s="109"/>
      <c r="AL47" s="109"/>
      <c r="AM47" s="109"/>
      <c r="AN47" s="109"/>
      <c r="AO47" s="111"/>
      <c r="AP47" s="110"/>
      <c r="AQ47" s="109"/>
      <c r="AR47" s="109"/>
      <c r="AS47" s="109"/>
      <c r="AT47" s="109"/>
      <c r="AU47" s="109"/>
      <c r="AV47" s="38"/>
      <c r="AW47" s="109"/>
      <c r="AX47" s="109"/>
      <c r="AY47" s="109"/>
      <c r="AZ47" s="109"/>
      <c r="BA47" s="109"/>
      <c r="BB47" s="109"/>
      <c r="BC47" s="38"/>
      <c r="BD47" s="109"/>
      <c r="BE47" s="109"/>
      <c r="BF47" s="109"/>
      <c r="BG47" s="109"/>
      <c r="BH47" s="109"/>
      <c r="BI47" s="109"/>
      <c r="BJ47" s="38"/>
      <c r="BK47" s="109"/>
      <c r="BL47" s="109"/>
      <c r="BM47" s="109"/>
      <c r="BN47" s="109"/>
      <c r="BO47" s="109"/>
      <c r="BP47" s="109"/>
      <c r="BQ47" s="38"/>
      <c r="BR47" s="109"/>
      <c r="BS47" s="112"/>
      <c r="BT47" s="110"/>
      <c r="BU47" s="109"/>
      <c r="BV47" s="109"/>
      <c r="BW47" s="109"/>
      <c r="BX47" s="38"/>
      <c r="BY47" s="112"/>
      <c r="BZ47" s="371"/>
      <c r="CB47" s="64">
        <f t="shared" si="4"/>
        <v>0</v>
      </c>
      <c r="CC47" s="65">
        <f t="shared" si="5"/>
        <v>0</v>
      </c>
      <c r="CD47" s="65">
        <f t="shared" si="6"/>
        <v>0</v>
      </c>
      <c r="CE47" s="66">
        <f t="shared" si="7"/>
        <v>0</v>
      </c>
    </row>
    <row r="48" spans="1:83" ht="17.100000000000001" customHeight="1" x14ac:dyDescent="0.2">
      <c r="A48" s="363">
        <v>15</v>
      </c>
      <c r="B48" s="396" t="s">
        <v>210</v>
      </c>
      <c r="C48" s="113" t="s">
        <v>192</v>
      </c>
      <c r="D48" s="42"/>
      <c r="E48" s="48"/>
      <c r="F48" s="98"/>
      <c r="G48" s="14"/>
      <c r="H48" s="14"/>
      <c r="I48" s="14"/>
      <c r="J48" s="42"/>
      <c r="K48" s="99"/>
      <c r="L48" s="14"/>
      <c r="M48" s="36"/>
      <c r="N48" s="14"/>
      <c r="O48" s="14"/>
      <c r="P48" s="14"/>
      <c r="Q48" s="36"/>
      <c r="R48" s="14"/>
      <c r="S48" s="14">
        <v>2</v>
      </c>
      <c r="T48" s="36"/>
      <c r="U48" s="14"/>
      <c r="V48" s="14"/>
      <c r="W48" s="14"/>
      <c r="X48" s="14"/>
      <c r="Y48" s="14"/>
      <c r="Z48" s="14">
        <v>2</v>
      </c>
      <c r="AA48" s="36"/>
      <c r="AB48" s="36"/>
      <c r="AC48" s="14"/>
      <c r="AD48" s="14"/>
      <c r="AE48" s="14"/>
      <c r="AF48" s="14"/>
      <c r="AG48" s="14">
        <v>2</v>
      </c>
      <c r="AH48" s="36"/>
      <c r="AI48" s="14"/>
      <c r="AJ48" s="14"/>
      <c r="AK48" s="14"/>
      <c r="AL48" s="14"/>
      <c r="AM48" s="14"/>
      <c r="AN48" s="14">
        <v>2</v>
      </c>
      <c r="AO48" s="100"/>
      <c r="AP48" s="99"/>
      <c r="AQ48" s="14"/>
      <c r="AR48" s="14"/>
      <c r="AS48" s="14"/>
      <c r="AT48" s="14"/>
      <c r="AU48" s="14">
        <v>2</v>
      </c>
      <c r="AV48" s="36"/>
      <c r="AW48" s="14"/>
      <c r="AX48" s="14"/>
      <c r="AY48" s="14"/>
      <c r="AZ48" s="14"/>
      <c r="BA48" s="14"/>
      <c r="BB48" s="14">
        <v>2</v>
      </c>
      <c r="BC48" s="36"/>
      <c r="BD48" s="14"/>
      <c r="BE48" s="14"/>
      <c r="BF48" s="14"/>
      <c r="BG48" s="14"/>
      <c r="BH48" s="14"/>
      <c r="BI48" s="14">
        <v>2</v>
      </c>
      <c r="BJ48" s="36"/>
      <c r="BK48" s="14"/>
      <c r="BL48" s="14"/>
      <c r="BM48" s="14"/>
      <c r="BN48" s="14"/>
      <c r="BO48" s="14"/>
      <c r="BP48" s="14">
        <v>2</v>
      </c>
      <c r="BQ48" s="36"/>
      <c r="BR48" s="14"/>
      <c r="BS48" s="101"/>
      <c r="BT48" s="99"/>
      <c r="BU48" s="14"/>
      <c r="BV48" s="14"/>
      <c r="BW48" s="14">
        <v>2</v>
      </c>
      <c r="BX48" s="36"/>
      <c r="BY48" s="101"/>
      <c r="BZ48" s="369"/>
      <c r="CB48" s="59">
        <f t="shared" ref="CB48:CB50" si="8">COUNTIF(D48:BY48,"4")</f>
        <v>0</v>
      </c>
      <c r="CC48" s="60">
        <f t="shared" ref="CC48:CC50" si="9">COUNTIF(D48:BY48,"3")</f>
        <v>0</v>
      </c>
      <c r="CD48" s="60">
        <f t="shared" ref="CD48:CD50" si="10">COUNTIF(D48:BY48,"2")</f>
        <v>9</v>
      </c>
      <c r="CE48" s="61">
        <f t="shared" ref="CE48:CE50" si="11">COUNTIF(D48:BY48,"1")</f>
        <v>0</v>
      </c>
    </row>
    <row r="49" spans="1:83" ht="17.100000000000001" customHeight="1" x14ac:dyDescent="0.2">
      <c r="A49" s="364"/>
      <c r="B49" s="367"/>
      <c r="C49" s="102" t="s">
        <v>195</v>
      </c>
      <c r="D49" s="43"/>
      <c r="E49" s="49"/>
      <c r="F49" s="103"/>
      <c r="G49" s="13"/>
      <c r="H49" s="13"/>
      <c r="I49" s="13"/>
      <c r="J49" s="43"/>
      <c r="K49" s="74"/>
      <c r="L49" s="13"/>
      <c r="M49" s="37"/>
      <c r="N49" s="13"/>
      <c r="O49" s="13"/>
      <c r="P49" s="13"/>
      <c r="Q49" s="37"/>
      <c r="R49" s="13"/>
      <c r="S49" s="13"/>
      <c r="T49" s="37"/>
      <c r="U49" s="13"/>
      <c r="V49" s="13"/>
      <c r="W49" s="13"/>
      <c r="X49" s="13"/>
      <c r="Y49" s="13"/>
      <c r="Z49" s="13"/>
      <c r="AA49" s="37"/>
      <c r="AB49" s="37"/>
      <c r="AC49" s="13"/>
      <c r="AD49" s="13"/>
      <c r="AE49" s="13"/>
      <c r="AF49" s="13"/>
      <c r="AG49" s="13"/>
      <c r="AH49" s="37"/>
      <c r="AI49" s="13"/>
      <c r="AJ49" s="13"/>
      <c r="AK49" s="13"/>
      <c r="AL49" s="13"/>
      <c r="AM49" s="13"/>
      <c r="AN49" s="13"/>
      <c r="AO49" s="104"/>
      <c r="AP49" s="74"/>
      <c r="AQ49" s="13"/>
      <c r="AR49" s="13"/>
      <c r="AS49" s="13"/>
      <c r="AT49" s="13"/>
      <c r="AU49" s="13"/>
      <c r="AV49" s="37"/>
      <c r="AW49" s="13"/>
      <c r="AX49" s="13"/>
      <c r="AY49" s="13"/>
      <c r="AZ49" s="13"/>
      <c r="BA49" s="13"/>
      <c r="BB49" s="13"/>
      <c r="BC49" s="37"/>
      <c r="BD49" s="13"/>
      <c r="BE49" s="13"/>
      <c r="BF49" s="13"/>
      <c r="BG49" s="13"/>
      <c r="BH49" s="13"/>
      <c r="BI49" s="13"/>
      <c r="BJ49" s="37"/>
      <c r="BK49" s="13"/>
      <c r="BL49" s="13"/>
      <c r="BM49" s="13"/>
      <c r="BN49" s="13"/>
      <c r="BO49" s="13"/>
      <c r="BP49" s="13"/>
      <c r="BQ49" s="37"/>
      <c r="BR49" s="13"/>
      <c r="BS49" s="75"/>
      <c r="BT49" s="74"/>
      <c r="BU49" s="13"/>
      <c r="BV49" s="13"/>
      <c r="BW49" s="13"/>
      <c r="BX49" s="37"/>
      <c r="BY49" s="75"/>
      <c r="BZ49" s="370"/>
      <c r="CB49" s="62">
        <f t="shared" si="8"/>
        <v>0</v>
      </c>
      <c r="CC49" s="58">
        <f t="shared" si="9"/>
        <v>0</v>
      </c>
      <c r="CD49" s="58">
        <f t="shared" si="10"/>
        <v>0</v>
      </c>
      <c r="CE49" s="63">
        <f t="shared" si="11"/>
        <v>0</v>
      </c>
    </row>
    <row r="50" spans="1:83" ht="17.100000000000001" customHeight="1" thickBot="1" x14ac:dyDescent="0.25">
      <c r="A50" s="365"/>
      <c r="B50" s="368"/>
      <c r="C50" s="105" t="s">
        <v>196</v>
      </c>
      <c r="D50" s="106"/>
      <c r="E50" s="107"/>
      <c r="F50" s="108"/>
      <c r="G50" s="109"/>
      <c r="H50" s="109"/>
      <c r="I50" s="109"/>
      <c r="J50" s="106"/>
      <c r="K50" s="110"/>
      <c r="L50" s="109"/>
      <c r="M50" s="38"/>
      <c r="N50" s="109"/>
      <c r="O50" s="109"/>
      <c r="P50" s="109"/>
      <c r="Q50" s="38"/>
      <c r="R50" s="109"/>
      <c r="S50" s="109"/>
      <c r="T50" s="38"/>
      <c r="U50" s="109"/>
      <c r="V50" s="109"/>
      <c r="W50" s="109"/>
      <c r="X50" s="109"/>
      <c r="Y50" s="109"/>
      <c r="Z50" s="109"/>
      <c r="AA50" s="38"/>
      <c r="AB50" s="38"/>
      <c r="AC50" s="109"/>
      <c r="AD50" s="109"/>
      <c r="AE50" s="109"/>
      <c r="AF50" s="109"/>
      <c r="AG50" s="109"/>
      <c r="AH50" s="38"/>
      <c r="AI50" s="109"/>
      <c r="AJ50" s="109"/>
      <c r="AK50" s="109"/>
      <c r="AL50" s="109"/>
      <c r="AM50" s="109"/>
      <c r="AN50" s="109"/>
      <c r="AO50" s="111"/>
      <c r="AP50" s="110"/>
      <c r="AQ50" s="109"/>
      <c r="AR50" s="109"/>
      <c r="AS50" s="109"/>
      <c r="AT50" s="109"/>
      <c r="AU50" s="109"/>
      <c r="AV50" s="38"/>
      <c r="AW50" s="109"/>
      <c r="AX50" s="109"/>
      <c r="AY50" s="109"/>
      <c r="AZ50" s="109"/>
      <c r="BA50" s="109"/>
      <c r="BB50" s="109"/>
      <c r="BC50" s="38"/>
      <c r="BD50" s="109"/>
      <c r="BE50" s="109"/>
      <c r="BF50" s="109"/>
      <c r="BG50" s="109"/>
      <c r="BH50" s="109"/>
      <c r="BI50" s="109"/>
      <c r="BJ50" s="38"/>
      <c r="BK50" s="109"/>
      <c r="BL50" s="109"/>
      <c r="BM50" s="109"/>
      <c r="BN50" s="109"/>
      <c r="BO50" s="109"/>
      <c r="BP50" s="109"/>
      <c r="BQ50" s="38"/>
      <c r="BR50" s="109"/>
      <c r="BS50" s="112"/>
      <c r="BT50" s="110"/>
      <c r="BU50" s="109"/>
      <c r="BV50" s="109"/>
      <c r="BW50" s="109"/>
      <c r="BX50" s="38"/>
      <c r="BY50" s="112"/>
      <c r="BZ50" s="371"/>
      <c r="CB50" s="64">
        <f t="shared" si="8"/>
        <v>0</v>
      </c>
      <c r="CC50" s="65">
        <f t="shared" si="9"/>
        <v>0</v>
      </c>
      <c r="CD50" s="65">
        <f t="shared" si="10"/>
        <v>0</v>
      </c>
      <c r="CE50" s="66">
        <f t="shared" si="11"/>
        <v>0</v>
      </c>
    </row>
    <row r="51" spans="1:83" ht="17.100000000000001" customHeight="1" x14ac:dyDescent="0.2">
      <c r="A51" s="363">
        <v>16</v>
      </c>
      <c r="B51" s="396" t="s">
        <v>211</v>
      </c>
      <c r="C51" s="113" t="s">
        <v>192</v>
      </c>
      <c r="D51" s="42"/>
      <c r="E51" s="48"/>
      <c r="F51" s="98"/>
      <c r="G51" s="14"/>
      <c r="H51" s="14"/>
      <c r="I51" s="14"/>
      <c r="J51" s="42"/>
      <c r="K51" s="99"/>
      <c r="L51" s="14"/>
      <c r="M51" s="36"/>
      <c r="N51" s="14"/>
      <c r="O51" s="14"/>
      <c r="P51" s="14"/>
      <c r="Q51" s="36"/>
      <c r="R51" s="14"/>
      <c r="S51" s="14">
        <v>2</v>
      </c>
      <c r="T51" s="36"/>
      <c r="U51" s="14"/>
      <c r="V51" s="14"/>
      <c r="W51" s="14"/>
      <c r="X51" s="14"/>
      <c r="Y51" s="14"/>
      <c r="Z51" s="14">
        <v>2</v>
      </c>
      <c r="AA51" s="36"/>
      <c r="AB51" s="36"/>
      <c r="AC51" s="14"/>
      <c r="AD51" s="14"/>
      <c r="AE51" s="14"/>
      <c r="AF51" s="14"/>
      <c r="AG51" s="14">
        <v>2</v>
      </c>
      <c r="AH51" s="36"/>
      <c r="AI51" s="14"/>
      <c r="AJ51" s="14"/>
      <c r="AK51" s="14"/>
      <c r="AL51" s="14"/>
      <c r="AM51" s="14"/>
      <c r="AN51" s="14">
        <v>2</v>
      </c>
      <c r="AO51" s="100"/>
      <c r="AP51" s="99"/>
      <c r="AQ51" s="14"/>
      <c r="AR51" s="14"/>
      <c r="AS51" s="14"/>
      <c r="AT51" s="14"/>
      <c r="AU51" s="14">
        <v>2</v>
      </c>
      <c r="AV51" s="36"/>
      <c r="AW51" s="14"/>
      <c r="AX51" s="14"/>
      <c r="AY51" s="14"/>
      <c r="AZ51" s="14"/>
      <c r="BA51" s="14"/>
      <c r="BB51" s="14">
        <v>2</v>
      </c>
      <c r="BC51" s="36"/>
      <c r="BD51" s="14"/>
      <c r="BE51" s="14"/>
      <c r="BF51" s="14"/>
      <c r="BG51" s="14"/>
      <c r="BH51" s="14"/>
      <c r="BI51" s="14">
        <v>2</v>
      </c>
      <c r="BJ51" s="36"/>
      <c r="BK51" s="14"/>
      <c r="BL51" s="14"/>
      <c r="BM51" s="14"/>
      <c r="BN51" s="14"/>
      <c r="BO51" s="14"/>
      <c r="BP51" s="14">
        <v>2</v>
      </c>
      <c r="BQ51" s="36"/>
      <c r="BR51" s="14"/>
      <c r="BS51" s="101"/>
      <c r="BT51" s="99"/>
      <c r="BU51" s="14"/>
      <c r="BV51" s="14"/>
      <c r="BW51" s="14">
        <v>2</v>
      </c>
      <c r="BX51" s="36"/>
      <c r="BY51" s="101"/>
      <c r="BZ51" s="369"/>
      <c r="CB51" s="59">
        <f t="shared" si="0"/>
        <v>0</v>
      </c>
      <c r="CC51" s="60">
        <f t="shared" si="1"/>
        <v>0</v>
      </c>
      <c r="CD51" s="60">
        <f t="shared" si="2"/>
        <v>9</v>
      </c>
      <c r="CE51" s="61">
        <f t="shared" si="3"/>
        <v>0</v>
      </c>
    </row>
    <row r="52" spans="1:83" ht="17.100000000000001" customHeight="1" x14ac:dyDescent="0.2">
      <c r="A52" s="364"/>
      <c r="B52" s="367"/>
      <c r="C52" s="102" t="s">
        <v>195</v>
      </c>
      <c r="D52" s="43"/>
      <c r="E52" s="49"/>
      <c r="F52" s="103"/>
      <c r="G52" s="13"/>
      <c r="H52" s="13"/>
      <c r="I52" s="13"/>
      <c r="J52" s="43"/>
      <c r="K52" s="74"/>
      <c r="L52" s="13"/>
      <c r="M52" s="37"/>
      <c r="N52" s="13"/>
      <c r="O52" s="13"/>
      <c r="P52" s="13"/>
      <c r="Q52" s="37"/>
      <c r="R52" s="13"/>
      <c r="S52" s="13"/>
      <c r="T52" s="37"/>
      <c r="U52" s="13"/>
      <c r="V52" s="13"/>
      <c r="W52" s="13"/>
      <c r="X52" s="13"/>
      <c r="Y52" s="13"/>
      <c r="Z52" s="13"/>
      <c r="AA52" s="37"/>
      <c r="AB52" s="37"/>
      <c r="AC52" s="13"/>
      <c r="AD52" s="13"/>
      <c r="AE52" s="13"/>
      <c r="AF52" s="13"/>
      <c r="AG52" s="13"/>
      <c r="AH52" s="37"/>
      <c r="AI52" s="13"/>
      <c r="AJ52" s="13"/>
      <c r="AK52" s="13"/>
      <c r="AL52" s="13"/>
      <c r="AM52" s="13"/>
      <c r="AN52" s="13"/>
      <c r="AO52" s="104"/>
      <c r="AP52" s="74"/>
      <c r="AQ52" s="13"/>
      <c r="AR52" s="13"/>
      <c r="AS52" s="13"/>
      <c r="AT52" s="13"/>
      <c r="AU52" s="13"/>
      <c r="AV52" s="37"/>
      <c r="AW52" s="13"/>
      <c r="AX52" s="13"/>
      <c r="AY52" s="13"/>
      <c r="AZ52" s="13"/>
      <c r="BA52" s="13"/>
      <c r="BB52" s="13"/>
      <c r="BC52" s="37"/>
      <c r="BD52" s="13"/>
      <c r="BE52" s="13"/>
      <c r="BF52" s="13"/>
      <c r="BG52" s="13"/>
      <c r="BH52" s="13"/>
      <c r="BI52" s="13"/>
      <c r="BJ52" s="37"/>
      <c r="BK52" s="13"/>
      <c r="BL52" s="13"/>
      <c r="BM52" s="13"/>
      <c r="BN52" s="13"/>
      <c r="BO52" s="13"/>
      <c r="BP52" s="13"/>
      <c r="BQ52" s="37"/>
      <c r="BR52" s="13"/>
      <c r="BS52" s="75"/>
      <c r="BT52" s="74"/>
      <c r="BU52" s="13"/>
      <c r="BV52" s="13"/>
      <c r="BW52" s="13"/>
      <c r="BX52" s="37"/>
      <c r="BY52" s="75"/>
      <c r="BZ52" s="370"/>
      <c r="CB52" s="62">
        <f t="shared" si="0"/>
        <v>0</v>
      </c>
      <c r="CC52" s="58">
        <f t="shared" si="1"/>
        <v>0</v>
      </c>
      <c r="CD52" s="58">
        <f t="shared" si="2"/>
        <v>0</v>
      </c>
      <c r="CE52" s="63">
        <f t="shared" si="3"/>
        <v>0</v>
      </c>
    </row>
    <row r="53" spans="1:83" ht="17.100000000000001" customHeight="1" thickBot="1" x14ac:dyDescent="0.25">
      <c r="A53" s="365"/>
      <c r="B53" s="368"/>
      <c r="C53" s="105" t="s">
        <v>196</v>
      </c>
      <c r="D53" s="106"/>
      <c r="E53" s="107"/>
      <c r="F53" s="108"/>
      <c r="G53" s="109"/>
      <c r="H53" s="109"/>
      <c r="I53" s="109"/>
      <c r="J53" s="106"/>
      <c r="K53" s="110"/>
      <c r="L53" s="109"/>
      <c r="M53" s="38"/>
      <c r="N53" s="109"/>
      <c r="O53" s="109"/>
      <c r="P53" s="109"/>
      <c r="Q53" s="38"/>
      <c r="R53" s="109"/>
      <c r="S53" s="109"/>
      <c r="T53" s="38"/>
      <c r="U53" s="109"/>
      <c r="V53" s="109"/>
      <c r="W53" s="109"/>
      <c r="X53" s="109"/>
      <c r="Y53" s="109"/>
      <c r="Z53" s="109"/>
      <c r="AA53" s="38"/>
      <c r="AB53" s="38"/>
      <c r="AC53" s="109"/>
      <c r="AD53" s="109"/>
      <c r="AE53" s="109"/>
      <c r="AF53" s="109"/>
      <c r="AG53" s="109"/>
      <c r="AH53" s="38"/>
      <c r="AI53" s="109"/>
      <c r="AJ53" s="109"/>
      <c r="AK53" s="109"/>
      <c r="AL53" s="109"/>
      <c r="AM53" s="109"/>
      <c r="AN53" s="109"/>
      <c r="AO53" s="111"/>
      <c r="AP53" s="110"/>
      <c r="AQ53" s="109"/>
      <c r="AR53" s="109"/>
      <c r="AS53" s="109"/>
      <c r="AT53" s="109"/>
      <c r="AU53" s="109"/>
      <c r="AV53" s="38"/>
      <c r="AW53" s="109"/>
      <c r="AX53" s="109"/>
      <c r="AY53" s="109"/>
      <c r="AZ53" s="109"/>
      <c r="BA53" s="109"/>
      <c r="BB53" s="109"/>
      <c r="BC53" s="38"/>
      <c r="BD53" s="109"/>
      <c r="BE53" s="109"/>
      <c r="BF53" s="109"/>
      <c r="BG53" s="109"/>
      <c r="BH53" s="109"/>
      <c r="BI53" s="109"/>
      <c r="BJ53" s="38"/>
      <c r="BK53" s="109"/>
      <c r="BL53" s="109"/>
      <c r="BM53" s="109"/>
      <c r="BN53" s="109"/>
      <c r="BO53" s="109"/>
      <c r="BP53" s="109"/>
      <c r="BQ53" s="38"/>
      <c r="BR53" s="109"/>
      <c r="BS53" s="112"/>
      <c r="BT53" s="110"/>
      <c r="BU53" s="109"/>
      <c r="BV53" s="109"/>
      <c r="BW53" s="109"/>
      <c r="BX53" s="38"/>
      <c r="BY53" s="112"/>
      <c r="BZ53" s="371"/>
      <c r="CB53" s="64">
        <f t="shared" si="0"/>
        <v>0</v>
      </c>
      <c r="CC53" s="65">
        <f t="shared" si="1"/>
        <v>0</v>
      </c>
      <c r="CD53" s="65">
        <f t="shared" si="2"/>
        <v>0</v>
      </c>
      <c r="CE53" s="66">
        <f t="shared" si="3"/>
        <v>0</v>
      </c>
    </row>
    <row r="54" spans="1:83" ht="17.100000000000001" customHeight="1" x14ac:dyDescent="0.2">
      <c r="A54" s="363">
        <v>17</v>
      </c>
      <c r="B54" s="396" t="s">
        <v>212</v>
      </c>
      <c r="C54" s="113" t="s">
        <v>192</v>
      </c>
      <c r="D54" s="42"/>
      <c r="E54" s="48"/>
      <c r="F54" s="98"/>
      <c r="G54" s="14"/>
      <c r="H54" s="14"/>
      <c r="I54" s="14"/>
      <c r="J54" s="42"/>
      <c r="K54" s="99"/>
      <c r="L54" s="14"/>
      <c r="M54" s="36"/>
      <c r="N54" s="14"/>
      <c r="O54" s="14"/>
      <c r="P54" s="14"/>
      <c r="Q54" s="36"/>
      <c r="R54" s="14"/>
      <c r="S54" s="14">
        <v>4</v>
      </c>
      <c r="T54" s="36"/>
      <c r="U54" s="14"/>
      <c r="V54" s="14"/>
      <c r="W54" s="14"/>
      <c r="X54" s="14"/>
      <c r="Y54" s="14"/>
      <c r="Z54" s="14">
        <v>4</v>
      </c>
      <c r="AA54" s="36"/>
      <c r="AB54" s="36"/>
      <c r="AC54" s="14"/>
      <c r="AD54" s="14"/>
      <c r="AE54" s="14"/>
      <c r="AF54" s="14"/>
      <c r="AG54" s="14">
        <v>4</v>
      </c>
      <c r="AH54" s="36"/>
      <c r="AI54" s="14"/>
      <c r="AJ54" s="14"/>
      <c r="AK54" s="14"/>
      <c r="AL54" s="14"/>
      <c r="AM54" s="14"/>
      <c r="AN54" s="14">
        <v>4</v>
      </c>
      <c r="AO54" s="100"/>
      <c r="AP54" s="99"/>
      <c r="AQ54" s="14"/>
      <c r="AR54" s="14"/>
      <c r="AS54" s="14"/>
      <c r="AT54" s="14"/>
      <c r="AU54" s="14">
        <v>4</v>
      </c>
      <c r="AV54" s="36"/>
      <c r="AW54" s="14"/>
      <c r="AX54" s="14"/>
      <c r="AY54" s="14"/>
      <c r="AZ54" s="14"/>
      <c r="BA54" s="14"/>
      <c r="BB54" s="14">
        <v>4</v>
      </c>
      <c r="BC54" s="36"/>
      <c r="BD54" s="14"/>
      <c r="BE54" s="14"/>
      <c r="BF54" s="14"/>
      <c r="BG54" s="14"/>
      <c r="BH54" s="14"/>
      <c r="BI54" s="14">
        <v>4</v>
      </c>
      <c r="BJ54" s="36"/>
      <c r="BK54" s="14"/>
      <c r="BL54" s="14"/>
      <c r="BM54" s="14"/>
      <c r="BN54" s="14"/>
      <c r="BO54" s="14"/>
      <c r="BP54" s="14">
        <v>4</v>
      </c>
      <c r="BQ54" s="36"/>
      <c r="BR54" s="14"/>
      <c r="BS54" s="101"/>
      <c r="BT54" s="99"/>
      <c r="BU54" s="14"/>
      <c r="BV54" s="14"/>
      <c r="BW54" s="14">
        <v>4</v>
      </c>
      <c r="BX54" s="36"/>
      <c r="BY54" s="101"/>
      <c r="BZ54" s="369"/>
      <c r="CB54" s="59">
        <f t="shared" ref="CB54:CB56" si="12">COUNTIF(D54:BY54,"4")</f>
        <v>9</v>
      </c>
      <c r="CC54" s="60">
        <f t="shared" ref="CC54:CC56" si="13">COUNTIF(D54:BY54,"3")</f>
        <v>0</v>
      </c>
      <c r="CD54" s="60">
        <f t="shared" ref="CD54:CD56" si="14">COUNTIF(D54:BY54,"2")</f>
        <v>0</v>
      </c>
      <c r="CE54" s="61">
        <f t="shared" ref="CE54:CE56" si="15">COUNTIF(D54:BY54,"1")</f>
        <v>0</v>
      </c>
    </row>
    <row r="55" spans="1:83" ht="17.100000000000001" customHeight="1" x14ac:dyDescent="0.2">
      <c r="A55" s="364"/>
      <c r="B55" s="367"/>
      <c r="C55" s="102" t="s">
        <v>195</v>
      </c>
      <c r="D55" s="43"/>
      <c r="E55" s="49"/>
      <c r="F55" s="103"/>
      <c r="G55" s="13"/>
      <c r="H55" s="13"/>
      <c r="I55" s="13"/>
      <c r="J55" s="43"/>
      <c r="K55" s="74"/>
      <c r="L55" s="13"/>
      <c r="M55" s="37"/>
      <c r="N55" s="13"/>
      <c r="O55" s="13"/>
      <c r="P55" s="13"/>
      <c r="Q55" s="37"/>
      <c r="R55" s="13"/>
      <c r="S55" s="13"/>
      <c r="T55" s="37"/>
      <c r="U55" s="13"/>
      <c r="V55" s="13"/>
      <c r="W55" s="13"/>
      <c r="X55" s="13"/>
      <c r="Y55" s="13"/>
      <c r="Z55" s="13"/>
      <c r="AA55" s="37"/>
      <c r="AB55" s="37"/>
      <c r="AC55" s="13"/>
      <c r="AD55" s="13"/>
      <c r="AE55" s="13"/>
      <c r="AF55" s="13"/>
      <c r="AG55" s="13"/>
      <c r="AH55" s="37"/>
      <c r="AI55" s="13"/>
      <c r="AJ55" s="13"/>
      <c r="AK55" s="13"/>
      <c r="AL55" s="13"/>
      <c r="AM55" s="13"/>
      <c r="AN55" s="13"/>
      <c r="AO55" s="104"/>
      <c r="AP55" s="74"/>
      <c r="AQ55" s="13"/>
      <c r="AR55" s="13"/>
      <c r="AS55" s="13"/>
      <c r="AT55" s="13"/>
      <c r="AU55" s="13"/>
      <c r="AV55" s="37"/>
      <c r="AW55" s="13"/>
      <c r="AX55" s="13"/>
      <c r="AY55" s="13"/>
      <c r="AZ55" s="13"/>
      <c r="BA55" s="13"/>
      <c r="BB55" s="13"/>
      <c r="BC55" s="37"/>
      <c r="BD55" s="13"/>
      <c r="BE55" s="13"/>
      <c r="BF55" s="13"/>
      <c r="BG55" s="13"/>
      <c r="BH55" s="13"/>
      <c r="BI55" s="13"/>
      <c r="BJ55" s="37"/>
      <c r="BK55" s="13"/>
      <c r="BL55" s="13"/>
      <c r="BM55" s="13"/>
      <c r="BN55" s="13"/>
      <c r="BO55" s="13"/>
      <c r="BP55" s="13"/>
      <c r="BQ55" s="37"/>
      <c r="BR55" s="13"/>
      <c r="BS55" s="75"/>
      <c r="BT55" s="74"/>
      <c r="BU55" s="13"/>
      <c r="BV55" s="13"/>
      <c r="BW55" s="13"/>
      <c r="BX55" s="37"/>
      <c r="BY55" s="75"/>
      <c r="BZ55" s="370"/>
      <c r="CB55" s="62">
        <f t="shared" si="12"/>
        <v>0</v>
      </c>
      <c r="CC55" s="58">
        <f t="shared" si="13"/>
        <v>0</v>
      </c>
      <c r="CD55" s="58">
        <f t="shared" si="14"/>
        <v>0</v>
      </c>
      <c r="CE55" s="63">
        <f t="shared" si="15"/>
        <v>0</v>
      </c>
    </row>
    <row r="56" spans="1:83" ht="17.100000000000001" customHeight="1" thickBot="1" x14ac:dyDescent="0.25">
      <c r="A56" s="365"/>
      <c r="B56" s="368"/>
      <c r="C56" s="105" t="s">
        <v>196</v>
      </c>
      <c r="D56" s="106"/>
      <c r="E56" s="107"/>
      <c r="F56" s="108"/>
      <c r="G56" s="109"/>
      <c r="H56" s="109"/>
      <c r="I56" s="109"/>
      <c r="J56" s="106"/>
      <c r="K56" s="110"/>
      <c r="L56" s="109"/>
      <c r="M56" s="38"/>
      <c r="N56" s="109"/>
      <c r="O56" s="109"/>
      <c r="P56" s="109"/>
      <c r="Q56" s="38"/>
      <c r="R56" s="109"/>
      <c r="S56" s="109"/>
      <c r="T56" s="38"/>
      <c r="U56" s="109"/>
      <c r="V56" s="109"/>
      <c r="W56" s="109"/>
      <c r="X56" s="109"/>
      <c r="Y56" s="109"/>
      <c r="Z56" s="109"/>
      <c r="AA56" s="38"/>
      <c r="AB56" s="38"/>
      <c r="AC56" s="109"/>
      <c r="AD56" s="109"/>
      <c r="AE56" s="109"/>
      <c r="AF56" s="109"/>
      <c r="AG56" s="109"/>
      <c r="AH56" s="38"/>
      <c r="AI56" s="109"/>
      <c r="AJ56" s="109"/>
      <c r="AK56" s="109"/>
      <c r="AL56" s="109"/>
      <c r="AM56" s="109"/>
      <c r="AN56" s="109"/>
      <c r="AO56" s="111"/>
      <c r="AP56" s="110"/>
      <c r="AQ56" s="109"/>
      <c r="AR56" s="109"/>
      <c r="AS56" s="109"/>
      <c r="AT56" s="109"/>
      <c r="AU56" s="109"/>
      <c r="AV56" s="38"/>
      <c r="AW56" s="109"/>
      <c r="AX56" s="109"/>
      <c r="AY56" s="109"/>
      <c r="AZ56" s="109"/>
      <c r="BA56" s="109"/>
      <c r="BB56" s="109"/>
      <c r="BC56" s="38"/>
      <c r="BD56" s="109"/>
      <c r="BE56" s="109"/>
      <c r="BF56" s="109"/>
      <c r="BG56" s="109"/>
      <c r="BH56" s="109"/>
      <c r="BI56" s="109"/>
      <c r="BJ56" s="38"/>
      <c r="BK56" s="109"/>
      <c r="BL56" s="109"/>
      <c r="BM56" s="109"/>
      <c r="BN56" s="109"/>
      <c r="BO56" s="109"/>
      <c r="BP56" s="109"/>
      <c r="BQ56" s="38"/>
      <c r="BR56" s="109"/>
      <c r="BS56" s="112"/>
      <c r="BT56" s="110"/>
      <c r="BU56" s="109"/>
      <c r="BV56" s="109"/>
      <c r="BW56" s="109"/>
      <c r="BX56" s="38"/>
      <c r="BY56" s="112"/>
      <c r="BZ56" s="371"/>
      <c r="CB56" s="64">
        <f t="shared" si="12"/>
        <v>0</v>
      </c>
      <c r="CC56" s="65">
        <f t="shared" si="13"/>
        <v>0</v>
      </c>
      <c r="CD56" s="65">
        <f t="shared" si="14"/>
        <v>0</v>
      </c>
      <c r="CE56" s="66">
        <f t="shared" si="15"/>
        <v>0</v>
      </c>
    </row>
    <row r="57" spans="1:83" ht="17.100000000000001" customHeight="1" x14ac:dyDescent="0.2">
      <c r="A57" s="363">
        <v>18</v>
      </c>
      <c r="B57" s="396" t="s">
        <v>213</v>
      </c>
      <c r="C57" s="113" t="s">
        <v>192</v>
      </c>
      <c r="D57" s="42"/>
      <c r="E57" s="48"/>
      <c r="F57" s="98"/>
      <c r="G57" s="14"/>
      <c r="H57" s="14"/>
      <c r="I57" s="14"/>
      <c r="J57" s="42"/>
      <c r="K57" s="99"/>
      <c r="L57" s="14"/>
      <c r="M57" s="36"/>
      <c r="N57" s="14"/>
      <c r="O57" s="14"/>
      <c r="P57" s="14"/>
      <c r="Q57" s="36"/>
      <c r="R57" s="14"/>
      <c r="S57" s="14">
        <v>2</v>
      </c>
      <c r="T57" s="36"/>
      <c r="U57" s="14"/>
      <c r="V57" s="14"/>
      <c r="W57" s="14"/>
      <c r="X57" s="14"/>
      <c r="Y57" s="14"/>
      <c r="Z57" s="14">
        <v>2</v>
      </c>
      <c r="AA57" s="36"/>
      <c r="AB57" s="36"/>
      <c r="AC57" s="14"/>
      <c r="AD57" s="14"/>
      <c r="AE57" s="14"/>
      <c r="AF57" s="14"/>
      <c r="AG57" s="14">
        <v>2</v>
      </c>
      <c r="AH57" s="36"/>
      <c r="AI57" s="14"/>
      <c r="AJ57" s="14"/>
      <c r="AK57" s="14"/>
      <c r="AL57" s="14"/>
      <c r="AM57" s="14"/>
      <c r="AN57" s="14">
        <v>2</v>
      </c>
      <c r="AO57" s="100"/>
      <c r="AP57" s="99"/>
      <c r="AQ57" s="14"/>
      <c r="AR57" s="14"/>
      <c r="AS57" s="14"/>
      <c r="AT57" s="14"/>
      <c r="AU57" s="14">
        <v>2</v>
      </c>
      <c r="AV57" s="36"/>
      <c r="AW57" s="14"/>
      <c r="AX57" s="14"/>
      <c r="AY57" s="14"/>
      <c r="AZ57" s="14"/>
      <c r="BA57" s="14"/>
      <c r="BB57" s="14">
        <v>2</v>
      </c>
      <c r="BC57" s="36"/>
      <c r="BD57" s="14"/>
      <c r="BE57" s="14"/>
      <c r="BF57" s="14"/>
      <c r="BG57" s="14"/>
      <c r="BH57" s="14"/>
      <c r="BI57" s="14">
        <v>2</v>
      </c>
      <c r="BJ57" s="36"/>
      <c r="BK57" s="14"/>
      <c r="BL57" s="14"/>
      <c r="BM57" s="14"/>
      <c r="BN57" s="14"/>
      <c r="BO57" s="14"/>
      <c r="BP57" s="14">
        <v>2</v>
      </c>
      <c r="BQ57" s="36"/>
      <c r="BR57" s="14"/>
      <c r="BS57" s="101"/>
      <c r="BT57" s="99"/>
      <c r="BU57" s="14"/>
      <c r="BV57" s="14"/>
      <c r="BW57" s="14">
        <v>2</v>
      </c>
      <c r="BX57" s="36"/>
      <c r="BY57" s="101"/>
      <c r="BZ57" s="369"/>
      <c r="CB57" s="59">
        <f t="shared" si="0"/>
        <v>0</v>
      </c>
      <c r="CC57" s="60">
        <f t="shared" si="1"/>
        <v>0</v>
      </c>
      <c r="CD57" s="60">
        <f t="shared" si="2"/>
        <v>9</v>
      </c>
      <c r="CE57" s="61">
        <f t="shared" si="3"/>
        <v>0</v>
      </c>
    </row>
    <row r="58" spans="1:83" ht="17.100000000000001" customHeight="1" x14ac:dyDescent="0.2">
      <c r="A58" s="364"/>
      <c r="B58" s="367"/>
      <c r="C58" s="102" t="s">
        <v>195</v>
      </c>
      <c r="D58" s="43"/>
      <c r="E58" s="49"/>
      <c r="F58" s="103"/>
      <c r="G58" s="13"/>
      <c r="H58" s="13"/>
      <c r="I58" s="13"/>
      <c r="J58" s="43"/>
      <c r="K58" s="74"/>
      <c r="L58" s="13"/>
      <c r="M58" s="37"/>
      <c r="N58" s="13"/>
      <c r="O58" s="13"/>
      <c r="P58" s="13"/>
      <c r="Q58" s="37"/>
      <c r="R58" s="13"/>
      <c r="S58" s="13"/>
      <c r="T58" s="37"/>
      <c r="U58" s="13"/>
      <c r="V58" s="13"/>
      <c r="W58" s="13"/>
      <c r="X58" s="13"/>
      <c r="Y58" s="13"/>
      <c r="Z58" s="13"/>
      <c r="AA58" s="37"/>
      <c r="AB58" s="37"/>
      <c r="AC58" s="13"/>
      <c r="AD58" s="13"/>
      <c r="AE58" s="13"/>
      <c r="AF58" s="13"/>
      <c r="AG58" s="13"/>
      <c r="AH58" s="37"/>
      <c r="AI58" s="13"/>
      <c r="AJ58" s="13"/>
      <c r="AK58" s="13"/>
      <c r="AL58" s="13"/>
      <c r="AM58" s="13"/>
      <c r="AN58" s="13"/>
      <c r="AO58" s="104"/>
      <c r="AP58" s="74"/>
      <c r="AQ58" s="13"/>
      <c r="AR58" s="13"/>
      <c r="AS58" s="13"/>
      <c r="AT58" s="13"/>
      <c r="AU58" s="13"/>
      <c r="AV58" s="37"/>
      <c r="AW58" s="13"/>
      <c r="AX58" s="13"/>
      <c r="AY58" s="13"/>
      <c r="AZ58" s="13"/>
      <c r="BA58" s="13"/>
      <c r="BB58" s="13"/>
      <c r="BC58" s="37"/>
      <c r="BD58" s="13"/>
      <c r="BE58" s="13"/>
      <c r="BF58" s="13"/>
      <c r="BG58" s="13"/>
      <c r="BH58" s="13"/>
      <c r="BI58" s="13"/>
      <c r="BJ58" s="37"/>
      <c r="BK58" s="13"/>
      <c r="BL58" s="13"/>
      <c r="BM58" s="13"/>
      <c r="BN58" s="13"/>
      <c r="BO58" s="13"/>
      <c r="BP58" s="13"/>
      <c r="BQ58" s="37"/>
      <c r="BR58" s="13"/>
      <c r="BS58" s="75"/>
      <c r="BT58" s="74"/>
      <c r="BU58" s="13"/>
      <c r="BV58" s="13"/>
      <c r="BW58" s="13"/>
      <c r="BX58" s="37"/>
      <c r="BY58" s="75"/>
      <c r="BZ58" s="370"/>
      <c r="CB58" s="62">
        <f t="shared" si="0"/>
        <v>0</v>
      </c>
      <c r="CC58" s="58">
        <f t="shared" si="1"/>
        <v>0</v>
      </c>
      <c r="CD58" s="58">
        <f t="shared" si="2"/>
        <v>0</v>
      </c>
      <c r="CE58" s="63">
        <f t="shared" si="3"/>
        <v>0</v>
      </c>
    </row>
    <row r="59" spans="1:83" ht="17.100000000000001" customHeight="1" thickBot="1" x14ac:dyDescent="0.25">
      <c r="A59" s="365"/>
      <c r="B59" s="368"/>
      <c r="C59" s="105" t="s">
        <v>196</v>
      </c>
      <c r="D59" s="106"/>
      <c r="E59" s="107"/>
      <c r="F59" s="108"/>
      <c r="G59" s="109"/>
      <c r="H59" s="109"/>
      <c r="I59" s="109"/>
      <c r="J59" s="106"/>
      <c r="K59" s="110"/>
      <c r="L59" s="109"/>
      <c r="M59" s="38"/>
      <c r="N59" s="109"/>
      <c r="O59" s="109"/>
      <c r="P59" s="109"/>
      <c r="Q59" s="38"/>
      <c r="R59" s="109"/>
      <c r="S59" s="109"/>
      <c r="T59" s="38"/>
      <c r="U59" s="109"/>
      <c r="V59" s="109"/>
      <c r="W59" s="109"/>
      <c r="X59" s="109"/>
      <c r="Y59" s="109"/>
      <c r="Z59" s="109"/>
      <c r="AA59" s="38"/>
      <c r="AB59" s="38"/>
      <c r="AC59" s="109"/>
      <c r="AD59" s="109"/>
      <c r="AE59" s="109"/>
      <c r="AF59" s="109"/>
      <c r="AG59" s="109"/>
      <c r="AH59" s="38"/>
      <c r="AI59" s="109"/>
      <c r="AJ59" s="109"/>
      <c r="AK59" s="109"/>
      <c r="AL59" s="109"/>
      <c r="AM59" s="109"/>
      <c r="AN59" s="109"/>
      <c r="AO59" s="111"/>
      <c r="AP59" s="110"/>
      <c r="AQ59" s="109"/>
      <c r="AR59" s="109"/>
      <c r="AS59" s="109"/>
      <c r="AT59" s="109"/>
      <c r="AU59" s="109"/>
      <c r="AV59" s="38"/>
      <c r="AW59" s="109"/>
      <c r="AX59" s="109"/>
      <c r="AY59" s="109"/>
      <c r="AZ59" s="109"/>
      <c r="BA59" s="109"/>
      <c r="BB59" s="109"/>
      <c r="BC59" s="38"/>
      <c r="BD59" s="109"/>
      <c r="BE59" s="109"/>
      <c r="BF59" s="109"/>
      <c r="BG59" s="109"/>
      <c r="BH59" s="109"/>
      <c r="BI59" s="109"/>
      <c r="BJ59" s="38"/>
      <c r="BK59" s="109"/>
      <c r="BL59" s="109"/>
      <c r="BM59" s="109"/>
      <c r="BN59" s="109"/>
      <c r="BO59" s="109"/>
      <c r="BP59" s="109"/>
      <c r="BQ59" s="38"/>
      <c r="BR59" s="109"/>
      <c r="BS59" s="112"/>
      <c r="BT59" s="110"/>
      <c r="BU59" s="109"/>
      <c r="BV59" s="109"/>
      <c r="BW59" s="109"/>
      <c r="BX59" s="38"/>
      <c r="BY59" s="112"/>
      <c r="BZ59" s="371"/>
      <c r="CB59" s="64">
        <f t="shared" si="0"/>
        <v>0</v>
      </c>
      <c r="CC59" s="65">
        <f t="shared" si="1"/>
        <v>0</v>
      </c>
      <c r="CD59" s="65">
        <f t="shared" si="2"/>
        <v>0</v>
      </c>
      <c r="CE59" s="66">
        <f t="shared" si="3"/>
        <v>0</v>
      </c>
    </row>
    <row r="60" spans="1:83" ht="17.100000000000001" customHeight="1" x14ac:dyDescent="0.2">
      <c r="A60" s="363">
        <v>19</v>
      </c>
      <c r="B60" s="396" t="s">
        <v>214</v>
      </c>
      <c r="C60" s="113" t="s">
        <v>192</v>
      </c>
      <c r="D60" s="42"/>
      <c r="E60" s="48"/>
      <c r="F60" s="98"/>
      <c r="G60" s="14"/>
      <c r="H60" s="14"/>
      <c r="I60" s="14"/>
      <c r="J60" s="42"/>
      <c r="K60" s="99"/>
      <c r="L60" s="14"/>
      <c r="M60" s="36"/>
      <c r="N60" s="14"/>
      <c r="O60" s="14"/>
      <c r="P60" s="14"/>
      <c r="Q60" s="36"/>
      <c r="R60" s="14"/>
      <c r="S60" s="14">
        <v>4</v>
      </c>
      <c r="T60" s="36"/>
      <c r="U60" s="14"/>
      <c r="V60" s="14"/>
      <c r="W60" s="14"/>
      <c r="X60" s="14"/>
      <c r="Y60" s="14"/>
      <c r="Z60" s="14">
        <v>4</v>
      </c>
      <c r="AA60" s="36"/>
      <c r="AB60" s="36"/>
      <c r="AC60" s="14"/>
      <c r="AD60" s="14"/>
      <c r="AE60" s="14"/>
      <c r="AF60" s="14"/>
      <c r="AG60" s="14">
        <v>4</v>
      </c>
      <c r="AH60" s="36"/>
      <c r="AI60" s="14"/>
      <c r="AJ60" s="14"/>
      <c r="AK60" s="14"/>
      <c r="AL60" s="14"/>
      <c r="AM60" s="14"/>
      <c r="AN60" s="14">
        <v>4</v>
      </c>
      <c r="AO60" s="100"/>
      <c r="AP60" s="99"/>
      <c r="AQ60" s="14"/>
      <c r="AR60" s="14"/>
      <c r="AS60" s="14"/>
      <c r="AT60" s="14"/>
      <c r="AU60" s="14">
        <v>4</v>
      </c>
      <c r="AV60" s="36"/>
      <c r="AW60" s="14"/>
      <c r="AX60" s="14"/>
      <c r="AY60" s="14"/>
      <c r="AZ60" s="14"/>
      <c r="BA60" s="14"/>
      <c r="BB60" s="14">
        <v>2</v>
      </c>
      <c r="BC60" s="36"/>
      <c r="BD60" s="14"/>
      <c r="BE60" s="14"/>
      <c r="BF60" s="14"/>
      <c r="BG60" s="14"/>
      <c r="BH60" s="14"/>
      <c r="BI60" s="14">
        <v>2</v>
      </c>
      <c r="BJ60" s="36"/>
      <c r="BK60" s="14"/>
      <c r="BL60" s="14"/>
      <c r="BM60" s="14"/>
      <c r="BN60" s="14"/>
      <c r="BO60" s="14"/>
      <c r="BP60" s="14">
        <v>4</v>
      </c>
      <c r="BQ60" s="36"/>
      <c r="BR60" s="14"/>
      <c r="BS60" s="101"/>
      <c r="BT60" s="99"/>
      <c r="BU60" s="14"/>
      <c r="BV60" s="14"/>
      <c r="BW60" s="14">
        <v>4</v>
      </c>
      <c r="BX60" s="36"/>
      <c r="BY60" s="101"/>
      <c r="BZ60" s="369"/>
      <c r="CB60" s="59">
        <f t="shared" ref="CB60:CB74" si="16">COUNTIF(D60:BY60,"4")</f>
        <v>7</v>
      </c>
      <c r="CC60" s="60">
        <f t="shared" ref="CC60:CC74" si="17">COUNTIF(D60:BY60,"3")</f>
        <v>0</v>
      </c>
      <c r="CD60" s="60">
        <f t="shared" ref="CD60:CD74" si="18">COUNTIF(D60:BY60,"2")</f>
        <v>2</v>
      </c>
      <c r="CE60" s="61">
        <f t="shared" ref="CE60:CE74" si="19">COUNTIF(D60:BY60,"1")</f>
        <v>0</v>
      </c>
    </row>
    <row r="61" spans="1:83" ht="17.100000000000001" customHeight="1" x14ac:dyDescent="0.2">
      <c r="A61" s="364"/>
      <c r="B61" s="367"/>
      <c r="C61" s="102" t="s">
        <v>195</v>
      </c>
      <c r="D61" s="43"/>
      <c r="E61" s="49"/>
      <c r="F61" s="103"/>
      <c r="G61" s="13"/>
      <c r="H61" s="13"/>
      <c r="I61" s="13"/>
      <c r="J61" s="43"/>
      <c r="K61" s="74"/>
      <c r="L61" s="13"/>
      <c r="M61" s="37"/>
      <c r="N61" s="13"/>
      <c r="O61" s="13"/>
      <c r="P61" s="13"/>
      <c r="Q61" s="37"/>
      <c r="R61" s="13"/>
      <c r="S61" s="13"/>
      <c r="T61" s="37"/>
      <c r="U61" s="13"/>
      <c r="V61" s="13"/>
      <c r="W61" s="13"/>
      <c r="X61" s="13"/>
      <c r="Y61" s="13"/>
      <c r="Z61" s="13"/>
      <c r="AA61" s="37"/>
      <c r="AB61" s="37"/>
      <c r="AC61" s="13"/>
      <c r="AD61" s="13"/>
      <c r="AE61" s="13"/>
      <c r="AF61" s="13"/>
      <c r="AG61" s="13"/>
      <c r="AH61" s="37"/>
      <c r="AI61" s="13"/>
      <c r="AJ61" s="13"/>
      <c r="AK61" s="13"/>
      <c r="AL61" s="13"/>
      <c r="AM61" s="13"/>
      <c r="AN61" s="13"/>
      <c r="AO61" s="104"/>
      <c r="AP61" s="74"/>
      <c r="AQ61" s="13"/>
      <c r="AR61" s="13"/>
      <c r="AS61" s="13"/>
      <c r="AT61" s="13"/>
      <c r="AU61" s="13"/>
      <c r="AV61" s="37"/>
      <c r="AW61" s="13"/>
      <c r="AX61" s="13"/>
      <c r="AY61" s="13"/>
      <c r="AZ61" s="13"/>
      <c r="BA61" s="13"/>
      <c r="BB61" s="13"/>
      <c r="BC61" s="37"/>
      <c r="BD61" s="13"/>
      <c r="BE61" s="13"/>
      <c r="BF61" s="13"/>
      <c r="BG61" s="13"/>
      <c r="BH61" s="13"/>
      <c r="BI61" s="13"/>
      <c r="BJ61" s="37"/>
      <c r="BK61" s="13"/>
      <c r="BL61" s="13"/>
      <c r="BM61" s="13"/>
      <c r="BN61" s="13"/>
      <c r="BO61" s="13"/>
      <c r="BP61" s="13"/>
      <c r="BQ61" s="37"/>
      <c r="BR61" s="13"/>
      <c r="BS61" s="75"/>
      <c r="BT61" s="74"/>
      <c r="BU61" s="13"/>
      <c r="BV61" s="13"/>
      <c r="BW61" s="13"/>
      <c r="BX61" s="37"/>
      <c r="BY61" s="75"/>
      <c r="BZ61" s="370"/>
      <c r="CB61" s="62">
        <f t="shared" si="16"/>
        <v>0</v>
      </c>
      <c r="CC61" s="58">
        <f t="shared" si="17"/>
        <v>0</v>
      </c>
      <c r="CD61" s="58">
        <f t="shared" si="18"/>
        <v>0</v>
      </c>
      <c r="CE61" s="63">
        <f t="shared" si="19"/>
        <v>0</v>
      </c>
    </row>
    <row r="62" spans="1:83" ht="17.100000000000001" customHeight="1" thickBot="1" x14ac:dyDescent="0.25">
      <c r="A62" s="365"/>
      <c r="B62" s="368"/>
      <c r="C62" s="105" t="s">
        <v>196</v>
      </c>
      <c r="D62" s="106"/>
      <c r="E62" s="107"/>
      <c r="F62" s="108"/>
      <c r="G62" s="109"/>
      <c r="H62" s="109"/>
      <c r="I62" s="109"/>
      <c r="J62" s="106"/>
      <c r="K62" s="110"/>
      <c r="L62" s="109"/>
      <c r="M62" s="38"/>
      <c r="N62" s="109"/>
      <c r="O62" s="109"/>
      <c r="P62" s="109"/>
      <c r="Q62" s="38"/>
      <c r="R62" s="109"/>
      <c r="S62" s="109"/>
      <c r="T62" s="38"/>
      <c r="U62" s="109"/>
      <c r="V62" s="109"/>
      <c r="W62" s="109"/>
      <c r="X62" s="109"/>
      <c r="Y62" s="109"/>
      <c r="Z62" s="109"/>
      <c r="AA62" s="38"/>
      <c r="AB62" s="38"/>
      <c r="AC62" s="109"/>
      <c r="AD62" s="109"/>
      <c r="AE62" s="109"/>
      <c r="AF62" s="109"/>
      <c r="AG62" s="109"/>
      <c r="AH62" s="38"/>
      <c r="AI62" s="109"/>
      <c r="AJ62" s="109"/>
      <c r="AK62" s="109"/>
      <c r="AL62" s="109"/>
      <c r="AM62" s="109"/>
      <c r="AN62" s="109"/>
      <c r="AO62" s="111"/>
      <c r="AP62" s="110"/>
      <c r="AQ62" s="109"/>
      <c r="AR62" s="109"/>
      <c r="AS62" s="109"/>
      <c r="AT62" s="109"/>
      <c r="AU62" s="109"/>
      <c r="AV62" s="38"/>
      <c r="AW62" s="109"/>
      <c r="AX62" s="109"/>
      <c r="AY62" s="109"/>
      <c r="AZ62" s="109"/>
      <c r="BA62" s="109"/>
      <c r="BB62" s="109"/>
      <c r="BC62" s="38"/>
      <c r="BD62" s="109"/>
      <c r="BE62" s="109"/>
      <c r="BF62" s="109"/>
      <c r="BG62" s="109"/>
      <c r="BH62" s="109"/>
      <c r="BI62" s="109"/>
      <c r="BJ62" s="38"/>
      <c r="BK62" s="109"/>
      <c r="BL62" s="109"/>
      <c r="BM62" s="109"/>
      <c r="BN62" s="109"/>
      <c r="BO62" s="109"/>
      <c r="BP62" s="109"/>
      <c r="BQ62" s="38"/>
      <c r="BR62" s="109"/>
      <c r="BS62" s="112"/>
      <c r="BT62" s="110"/>
      <c r="BU62" s="109"/>
      <c r="BV62" s="109"/>
      <c r="BW62" s="109"/>
      <c r="BX62" s="38"/>
      <c r="BY62" s="112"/>
      <c r="BZ62" s="371"/>
      <c r="CB62" s="64">
        <f t="shared" si="16"/>
        <v>0</v>
      </c>
      <c r="CC62" s="65">
        <f t="shared" si="17"/>
        <v>0</v>
      </c>
      <c r="CD62" s="65">
        <f t="shared" si="18"/>
        <v>0</v>
      </c>
      <c r="CE62" s="66">
        <f t="shared" si="19"/>
        <v>0</v>
      </c>
    </row>
    <row r="63" spans="1:83" ht="17.100000000000001" customHeight="1" x14ac:dyDescent="0.2">
      <c r="A63" s="363">
        <v>20</v>
      </c>
      <c r="B63" s="396" t="s">
        <v>215</v>
      </c>
      <c r="C63" s="113" t="s">
        <v>192</v>
      </c>
      <c r="D63" s="42"/>
      <c r="E63" s="48"/>
      <c r="F63" s="98"/>
      <c r="G63" s="14"/>
      <c r="H63" s="14"/>
      <c r="I63" s="14"/>
      <c r="J63" s="42"/>
      <c r="K63" s="99"/>
      <c r="L63" s="14"/>
      <c r="M63" s="36"/>
      <c r="N63" s="14"/>
      <c r="O63" s="14"/>
      <c r="P63" s="14"/>
      <c r="Q63" s="36"/>
      <c r="R63" s="14"/>
      <c r="S63" s="14">
        <v>4</v>
      </c>
      <c r="T63" s="36"/>
      <c r="U63" s="14"/>
      <c r="V63" s="14"/>
      <c r="W63" s="14"/>
      <c r="X63" s="14"/>
      <c r="Y63" s="14"/>
      <c r="Z63" s="14">
        <v>2</v>
      </c>
      <c r="AA63" s="36"/>
      <c r="AB63" s="36"/>
      <c r="AC63" s="14"/>
      <c r="AD63" s="14"/>
      <c r="AE63" s="14"/>
      <c r="AF63" s="14"/>
      <c r="AG63" s="14">
        <v>2</v>
      </c>
      <c r="AH63" s="36"/>
      <c r="AI63" s="14"/>
      <c r="AJ63" s="14"/>
      <c r="AK63" s="14"/>
      <c r="AL63" s="14"/>
      <c r="AM63" s="14"/>
      <c r="AN63" s="14">
        <v>1</v>
      </c>
      <c r="AO63" s="100"/>
      <c r="AP63" s="99"/>
      <c r="AQ63" s="14"/>
      <c r="AR63" s="14"/>
      <c r="AS63" s="14"/>
      <c r="AT63" s="14"/>
      <c r="AU63" s="14">
        <v>2</v>
      </c>
      <c r="AV63" s="36"/>
      <c r="AW63" s="14"/>
      <c r="AX63" s="14"/>
      <c r="AY63" s="14"/>
      <c r="AZ63" s="14"/>
      <c r="BA63" s="14"/>
      <c r="BB63" s="14">
        <v>2</v>
      </c>
      <c r="BC63" s="36"/>
      <c r="BD63" s="14"/>
      <c r="BE63" s="14"/>
      <c r="BF63" s="14"/>
      <c r="BG63" s="14"/>
      <c r="BH63" s="14"/>
      <c r="BI63" s="14">
        <v>2</v>
      </c>
      <c r="BJ63" s="36"/>
      <c r="BK63" s="14"/>
      <c r="BL63" s="14"/>
      <c r="BM63" s="14"/>
      <c r="BN63" s="14"/>
      <c r="BO63" s="14"/>
      <c r="BP63" s="14">
        <v>2</v>
      </c>
      <c r="BQ63" s="36"/>
      <c r="BR63" s="14"/>
      <c r="BS63" s="101"/>
      <c r="BT63" s="99"/>
      <c r="BU63" s="14"/>
      <c r="BV63" s="14"/>
      <c r="BW63" s="14">
        <v>2</v>
      </c>
      <c r="BX63" s="36"/>
      <c r="BY63" s="101"/>
      <c r="BZ63" s="369"/>
      <c r="CB63" s="59">
        <f t="shared" si="16"/>
        <v>1</v>
      </c>
      <c r="CC63" s="60">
        <f t="shared" si="17"/>
        <v>0</v>
      </c>
      <c r="CD63" s="60">
        <f t="shared" si="18"/>
        <v>7</v>
      </c>
      <c r="CE63" s="61">
        <f t="shared" si="19"/>
        <v>1</v>
      </c>
    </row>
    <row r="64" spans="1:83" ht="17.100000000000001" customHeight="1" x14ac:dyDescent="0.2">
      <c r="A64" s="364"/>
      <c r="B64" s="367"/>
      <c r="C64" s="102" t="s">
        <v>195</v>
      </c>
      <c r="D64" s="43"/>
      <c r="E64" s="49"/>
      <c r="F64" s="103"/>
      <c r="G64" s="13"/>
      <c r="H64" s="13"/>
      <c r="I64" s="13"/>
      <c r="J64" s="43"/>
      <c r="K64" s="74"/>
      <c r="L64" s="13"/>
      <c r="M64" s="37"/>
      <c r="N64" s="13"/>
      <c r="O64" s="13"/>
      <c r="P64" s="13"/>
      <c r="Q64" s="37"/>
      <c r="R64" s="13"/>
      <c r="S64" s="13"/>
      <c r="T64" s="37"/>
      <c r="U64" s="13"/>
      <c r="V64" s="13"/>
      <c r="W64" s="13"/>
      <c r="X64" s="13"/>
      <c r="Y64" s="13"/>
      <c r="Z64" s="13"/>
      <c r="AA64" s="37"/>
      <c r="AB64" s="37"/>
      <c r="AC64" s="13"/>
      <c r="AD64" s="13"/>
      <c r="AE64" s="13"/>
      <c r="AF64" s="13"/>
      <c r="AG64" s="13"/>
      <c r="AH64" s="37"/>
      <c r="AI64" s="13"/>
      <c r="AJ64" s="13"/>
      <c r="AK64" s="13"/>
      <c r="AL64" s="13"/>
      <c r="AM64" s="13"/>
      <c r="AN64" s="13"/>
      <c r="AO64" s="104"/>
      <c r="AP64" s="74"/>
      <c r="AQ64" s="13"/>
      <c r="AR64" s="13"/>
      <c r="AS64" s="13"/>
      <c r="AT64" s="13"/>
      <c r="AU64" s="13"/>
      <c r="AV64" s="37"/>
      <c r="AW64" s="13"/>
      <c r="AX64" s="13"/>
      <c r="AY64" s="13"/>
      <c r="AZ64" s="13"/>
      <c r="BA64" s="13"/>
      <c r="BB64" s="13"/>
      <c r="BC64" s="37"/>
      <c r="BD64" s="13"/>
      <c r="BE64" s="13"/>
      <c r="BF64" s="13"/>
      <c r="BG64" s="13"/>
      <c r="BH64" s="13"/>
      <c r="BI64" s="13"/>
      <c r="BJ64" s="37"/>
      <c r="BK64" s="13"/>
      <c r="BL64" s="13"/>
      <c r="BM64" s="13"/>
      <c r="BN64" s="13"/>
      <c r="BO64" s="13"/>
      <c r="BP64" s="13"/>
      <c r="BQ64" s="37"/>
      <c r="BR64" s="13"/>
      <c r="BS64" s="75"/>
      <c r="BT64" s="74"/>
      <c r="BU64" s="13"/>
      <c r="BV64" s="13"/>
      <c r="BW64" s="13"/>
      <c r="BX64" s="37"/>
      <c r="BY64" s="75"/>
      <c r="BZ64" s="370"/>
      <c r="CB64" s="62">
        <f t="shared" si="16"/>
        <v>0</v>
      </c>
      <c r="CC64" s="58">
        <f t="shared" si="17"/>
        <v>0</v>
      </c>
      <c r="CD64" s="58">
        <f t="shared" si="18"/>
        <v>0</v>
      </c>
      <c r="CE64" s="63">
        <f t="shared" si="19"/>
        <v>0</v>
      </c>
    </row>
    <row r="65" spans="1:83" ht="17.100000000000001" customHeight="1" thickBot="1" x14ac:dyDescent="0.25">
      <c r="A65" s="365"/>
      <c r="B65" s="368"/>
      <c r="C65" s="105" t="s">
        <v>196</v>
      </c>
      <c r="D65" s="106"/>
      <c r="E65" s="107"/>
      <c r="F65" s="108"/>
      <c r="G65" s="109"/>
      <c r="H65" s="109"/>
      <c r="I65" s="109"/>
      <c r="J65" s="106"/>
      <c r="K65" s="110"/>
      <c r="L65" s="109"/>
      <c r="M65" s="38"/>
      <c r="N65" s="109"/>
      <c r="O65" s="109"/>
      <c r="P65" s="109"/>
      <c r="Q65" s="38"/>
      <c r="R65" s="109"/>
      <c r="S65" s="109"/>
      <c r="T65" s="38"/>
      <c r="U65" s="109"/>
      <c r="V65" s="109"/>
      <c r="W65" s="109"/>
      <c r="X65" s="109"/>
      <c r="Y65" s="109"/>
      <c r="Z65" s="109"/>
      <c r="AA65" s="38"/>
      <c r="AB65" s="38"/>
      <c r="AC65" s="109"/>
      <c r="AD65" s="109"/>
      <c r="AE65" s="109"/>
      <c r="AF65" s="109"/>
      <c r="AG65" s="109"/>
      <c r="AH65" s="38"/>
      <c r="AI65" s="109"/>
      <c r="AJ65" s="109"/>
      <c r="AK65" s="109"/>
      <c r="AL65" s="109"/>
      <c r="AM65" s="109"/>
      <c r="AN65" s="109"/>
      <c r="AO65" s="111"/>
      <c r="AP65" s="110"/>
      <c r="AQ65" s="109"/>
      <c r="AR65" s="109"/>
      <c r="AS65" s="109"/>
      <c r="AT65" s="109"/>
      <c r="AU65" s="109"/>
      <c r="AV65" s="38"/>
      <c r="AW65" s="109"/>
      <c r="AX65" s="109"/>
      <c r="AY65" s="109"/>
      <c r="AZ65" s="109"/>
      <c r="BA65" s="109"/>
      <c r="BB65" s="109"/>
      <c r="BC65" s="38"/>
      <c r="BD65" s="109"/>
      <c r="BE65" s="109"/>
      <c r="BF65" s="109"/>
      <c r="BG65" s="109"/>
      <c r="BH65" s="109"/>
      <c r="BI65" s="109"/>
      <c r="BJ65" s="38"/>
      <c r="BK65" s="109"/>
      <c r="BL65" s="109"/>
      <c r="BM65" s="109"/>
      <c r="BN65" s="109"/>
      <c r="BO65" s="109"/>
      <c r="BP65" s="109"/>
      <c r="BQ65" s="38"/>
      <c r="BR65" s="109"/>
      <c r="BS65" s="112"/>
      <c r="BT65" s="110"/>
      <c r="BU65" s="109"/>
      <c r="BV65" s="109"/>
      <c r="BW65" s="109"/>
      <c r="BX65" s="38"/>
      <c r="BY65" s="112"/>
      <c r="BZ65" s="371"/>
      <c r="CB65" s="64">
        <f t="shared" si="16"/>
        <v>0</v>
      </c>
      <c r="CC65" s="65">
        <f t="shared" si="17"/>
        <v>0</v>
      </c>
      <c r="CD65" s="65">
        <f t="shared" si="18"/>
        <v>0</v>
      </c>
      <c r="CE65" s="66">
        <f t="shared" si="19"/>
        <v>0</v>
      </c>
    </row>
    <row r="66" spans="1:83" ht="17.100000000000001" customHeight="1" x14ac:dyDescent="0.2">
      <c r="A66" s="363">
        <v>21</v>
      </c>
      <c r="B66" s="396" t="s">
        <v>216</v>
      </c>
      <c r="C66" s="113" t="s">
        <v>192</v>
      </c>
      <c r="D66" s="42"/>
      <c r="E66" s="48"/>
      <c r="F66" s="98"/>
      <c r="G66" s="14"/>
      <c r="H66" s="14"/>
      <c r="I66" s="14"/>
      <c r="J66" s="42"/>
      <c r="K66" s="99"/>
      <c r="L66" s="14"/>
      <c r="M66" s="36"/>
      <c r="N66" s="14"/>
      <c r="O66" s="14"/>
      <c r="P66" s="14"/>
      <c r="Q66" s="36"/>
      <c r="R66" s="14"/>
      <c r="S66" s="14">
        <v>2</v>
      </c>
      <c r="T66" s="36"/>
      <c r="U66" s="14"/>
      <c r="V66" s="14"/>
      <c r="W66" s="14"/>
      <c r="X66" s="14"/>
      <c r="Y66" s="14"/>
      <c r="Z66" s="14">
        <v>2</v>
      </c>
      <c r="AA66" s="36"/>
      <c r="AB66" s="36"/>
      <c r="AC66" s="14"/>
      <c r="AD66" s="14"/>
      <c r="AE66" s="14"/>
      <c r="AF66" s="14"/>
      <c r="AG66" s="14">
        <v>2</v>
      </c>
      <c r="AH66" s="36"/>
      <c r="AI66" s="14"/>
      <c r="AJ66" s="14"/>
      <c r="AK66" s="14"/>
      <c r="AL66" s="14"/>
      <c r="AM66" s="14"/>
      <c r="AN66" s="14">
        <v>2</v>
      </c>
      <c r="AO66" s="100"/>
      <c r="AP66" s="99"/>
      <c r="AQ66" s="14"/>
      <c r="AR66" s="14"/>
      <c r="AS66" s="14"/>
      <c r="AT66" s="14"/>
      <c r="AU66" s="14">
        <v>2</v>
      </c>
      <c r="AV66" s="36"/>
      <c r="AW66" s="14"/>
      <c r="AX66" s="14"/>
      <c r="AY66" s="14"/>
      <c r="AZ66" s="14"/>
      <c r="BA66" s="14"/>
      <c r="BB66" s="14">
        <v>2</v>
      </c>
      <c r="BC66" s="36"/>
      <c r="BD66" s="14"/>
      <c r="BE66" s="14"/>
      <c r="BF66" s="14"/>
      <c r="BG66" s="14"/>
      <c r="BH66" s="14"/>
      <c r="BI66" s="14">
        <v>2</v>
      </c>
      <c r="BJ66" s="36"/>
      <c r="BK66" s="14"/>
      <c r="BL66" s="14"/>
      <c r="BM66" s="14"/>
      <c r="BN66" s="14"/>
      <c r="BO66" s="14"/>
      <c r="BP66" s="14">
        <v>2</v>
      </c>
      <c r="BQ66" s="36"/>
      <c r="BR66" s="14"/>
      <c r="BS66" s="101"/>
      <c r="BT66" s="99"/>
      <c r="BU66" s="14"/>
      <c r="BV66" s="14"/>
      <c r="BW66" s="14">
        <v>2</v>
      </c>
      <c r="BX66" s="36"/>
      <c r="BY66" s="101"/>
      <c r="BZ66" s="369"/>
      <c r="CB66" s="59">
        <f t="shared" si="16"/>
        <v>0</v>
      </c>
      <c r="CC66" s="60">
        <f t="shared" si="17"/>
        <v>0</v>
      </c>
      <c r="CD66" s="60">
        <f t="shared" si="18"/>
        <v>9</v>
      </c>
      <c r="CE66" s="61">
        <f t="shared" si="19"/>
        <v>0</v>
      </c>
    </row>
    <row r="67" spans="1:83" ht="17.100000000000001" customHeight="1" x14ac:dyDescent="0.2">
      <c r="A67" s="364"/>
      <c r="B67" s="367"/>
      <c r="C67" s="102" t="s">
        <v>195</v>
      </c>
      <c r="D67" s="43"/>
      <c r="E67" s="49"/>
      <c r="F67" s="103"/>
      <c r="G67" s="13"/>
      <c r="H67" s="13"/>
      <c r="I67" s="13"/>
      <c r="J67" s="43"/>
      <c r="K67" s="74"/>
      <c r="L67" s="13"/>
      <c r="M67" s="37"/>
      <c r="N67" s="13"/>
      <c r="O67" s="13"/>
      <c r="P67" s="13"/>
      <c r="Q67" s="37"/>
      <c r="R67" s="13"/>
      <c r="S67" s="13"/>
      <c r="T67" s="37"/>
      <c r="U67" s="13"/>
      <c r="V67" s="13"/>
      <c r="W67" s="13"/>
      <c r="X67" s="13"/>
      <c r="Y67" s="13"/>
      <c r="Z67" s="13"/>
      <c r="AA67" s="37"/>
      <c r="AB67" s="37"/>
      <c r="AC67" s="13"/>
      <c r="AD67" s="13"/>
      <c r="AE67" s="13"/>
      <c r="AF67" s="13"/>
      <c r="AG67" s="13"/>
      <c r="AH67" s="37"/>
      <c r="AI67" s="13"/>
      <c r="AJ67" s="13"/>
      <c r="AK67" s="13"/>
      <c r="AL67" s="13"/>
      <c r="AM67" s="13"/>
      <c r="AN67" s="13"/>
      <c r="AO67" s="104"/>
      <c r="AP67" s="74"/>
      <c r="AQ67" s="13"/>
      <c r="AR67" s="13"/>
      <c r="AS67" s="13"/>
      <c r="AT67" s="13"/>
      <c r="AU67" s="13"/>
      <c r="AV67" s="37"/>
      <c r="AW67" s="13"/>
      <c r="AX67" s="13"/>
      <c r="AY67" s="13"/>
      <c r="AZ67" s="13"/>
      <c r="BA67" s="13"/>
      <c r="BB67" s="13"/>
      <c r="BC67" s="37"/>
      <c r="BD67" s="13"/>
      <c r="BE67" s="13"/>
      <c r="BF67" s="13"/>
      <c r="BG67" s="13"/>
      <c r="BH67" s="13"/>
      <c r="BI67" s="13"/>
      <c r="BJ67" s="37"/>
      <c r="BK67" s="13"/>
      <c r="BL67" s="13"/>
      <c r="BM67" s="13"/>
      <c r="BN67" s="13"/>
      <c r="BO67" s="13"/>
      <c r="BP67" s="13"/>
      <c r="BQ67" s="37"/>
      <c r="BR67" s="13"/>
      <c r="BS67" s="75"/>
      <c r="BT67" s="74"/>
      <c r="BU67" s="13"/>
      <c r="BV67" s="13"/>
      <c r="BW67" s="13"/>
      <c r="BX67" s="37"/>
      <c r="BY67" s="75"/>
      <c r="BZ67" s="370"/>
      <c r="CB67" s="62">
        <f t="shared" si="16"/>
        <v>0</v>
      </c>
      <c r="CC67" s="58">
        <f t="shared" si="17"/>
        <v>0</v>
      </c>
      <c r="CD67" s="58">
        <f t="shared" si="18"/>
        <v>0</v>
      </c>
      <c r="CE67" s="63">
        <f t="shared" si="19"/>
        <v>0</v>
      </c>
    </row>
    <row r="68" spans="1:83" ht="17.100000000000001" customHeight="1" thickBot="1" x14ac:dyDescent="0.25">
      <c r="A68" s="365"/>
      <c r="B68" s="368"/>
      <c r="C68" s="105" t="s">
        <v>196</v>
      </c>
      <c r="D68" s="106"/>
      <c r="E68" s="107"/>
      <c r="F68" s="108"/>
      <c r="G68" s="109"/>
      <c r="H68" s="109"/>
      <c r="I68" s="109"/>
      <c r="J68" s="106"/>
      <c r="K68" s="110"/>
      <c r="L68" s="109"/>
      <c r="M68" s="38"/>
      <c r="N68" s="109"/>
      <c r="O68" s="109"/>
      <c r="P68" s="109"/>
      <c r="Q68" s="38"/>
      <c r="R68" s="109"/>
      <c r="S68" s="109"/>
      <c r="T68" s="38"/>
      <c r="U68" s="109"/>
      <c r="V68" s="109"/>
      <c r="W68" s="109"/>
      <c r="X68" s="109"/>
      <c r="Y68" s="109"/>
      <c r="Z68" s="109"/>
      <c r="AA68" s="38"/>
      <c r="AB68" s="38"/>
      <c r="AC68" s="109"/>
      <c r="AD68" s="109"/>
      <c r="AE68" s="109"/>
      <c r="AF68" s="109"/>
      <c r="AG68" s="109"/>
      <c r="AH68" s="38"/>
      <c r="AI68" s="109"/>
      <c r="AJ68" s="109"/>
      <c r="AK68" s="109"/>
      <c r="AL68" s="109"/>
      <c r="AM68" s="109"/>
      <c r="AN68" s="109"/>
      <c r="AO68" s="111"/>
      <c r="AP68" s="110"/>
      <c r="AQ68" s="109"/>
      <c r="AR68" s="109"/>
      <c r="AS68" s="109"/>
      <c r="AT68" s="109"/>
      <c r="AU68" s="109"/>
      <c r="AV68" s="38"/>
      <c r="AW68" s="109"/>
      <c r="AX68" s="109"/>
      <c r="AY68" s="109"/>
      <c r="AZ68" s="109"/>
      <c r="BA68" s="109"/>
      <c r="BB68" s="109"/>
      <c r="BC68" s="38"/>
      <c r="BD68" s="109"/>
      <c r="BE68" s="109"/>
      <c r="BF68" s="109"/>
      <c r="BG68" s="109"/>
      <c r="BH68" s="109"/>
      <c r="BI68" s="109"/>
      <c r="BJ68" s="38"/>
      <c r="BK68" s="109"/>
      <c r="BL68" s="109"/>
      <c r="BM68" s="109"/>
      <c r="BN68" s="109"/>
      <c r="BO68" s="109"/>
      <c r="BP68" s="109"/>
      <c r="BQ68" s="38"/>
      <c r="BR68" s="109"/>
      <c r="BS68" s="112"/>
      <c r="BT68" s="110"/>
      <c r="BU68" s="109"/>
      <c r="BV68" s="109"/>
      <c r="BW68" s="109"/>
      <c r="BX68" s="38"/>
      <c r="BY68" s="112"/>
      <c r="BZ68" s="371"/>
      <c r="CB68" s="64">
        <f t="shared" si="16"/>
        <v>0</v>
      </c>
      <c r="CC68" s="65">
        <f t="shared" si="17"/>
        <v>0</v>
      </c>
      <c r="CD68" s="65">
        <f t="shared" si="18"/>
        <v>0</v>
      </c>
      <c r="CE68" s="66">
        <f t="shared" si="19"/>
        <v>0</v>
      </c>
    </row>
    <row r="69" spans="1:83" ht="17.100000000000001" customHeight="1" x14ac:dyDescent="0.2">
      <c r="A69" s="363">
        <v>22</v>
      </c>
      <c r="B69" s="396" t="s">
        <v>217</v>
      </c>
      <c r="C69" s="113" t="s">
        <v>192</v>
      </c>
      <c r="D69" s="42"/>
      <c r="E69" s="48"/>
      <c r="F69" s="98"/>
      <c r="G69" s="14"/>
      <c r="H69" s="14"/>
      <c r="I69" s="14"/>
      <c r="J69" s="42"/>
      <c r="K69" s="99"/>
      <c r="L69" s="14"/>
      <c r="M69" s="36"/>
      <c r="N69" s="14"/>
      <c r="O69" s="14"/>
      <c r="P69" s="14"/>
      <c r="Q69" s="36"/>
      <c r="R69" s="14"/>
      <c r="S69" s="14">
        <v>2</v>
      </c>
      <c r="T69" s="36"/>
      <c r="U69" s="14"/>
      <c r="V69" s="14"/>
      <c r="W69" s="14"/>
      <c r="X69" s="14"/>
      <c r="Y69" s="14"/>
      <c r="Z69" s="14">
        <v>2</v>
      </c>
      <c r="AA69" s="36"/>
      <c r="AB69" s="36"/>
      <c r="AC69" s="14"/>
      <c r="AD69" s="14"/>
      <c r="AE69" s="14"/>
      <c r="AF69" s="14"/>
      <c r="AG69" s="14">
        <v>2</v>
      </c>
      <c r="AH69" s="36"/>
      <c r="AI69" s="14"/>
      <c r="AJ69" s="14"/>
      <c r="AK69" s="14"/>
      <c r="AL69" s="14"/>
      <c r="AM69" s="14"/>
      <c r="AN69" s="14">
        <v>2</v>
      </c>
      <c r="AO69" s="100"/>
      <c r="AP69" s="99"/>
      <c r="AQ69" s="14"/>
      <c r="AR69" s="14"/>
      <c r="AS69" s="14"/>
      <c r="AT69" s="14"/>
      <c r="AU69" s="14">
        <v>2</v>
      </c>
      <c r="AV69" s="36"/>
      <c r="AW69" s="14"/>
      <c r="AX69" s="14"/>
      <c r="AY69" s="14"/>
      <c r="AZ69" s="14"/>
      <c r="BA69" s="14"/>
      <c r="BB69" s="14">
        <v>2</v>
      </c>
      <c r="BC69" s="36"/>
      <c r="BD69" s="14"/>
      <c r="BE69" s="14"/>
      <c r="BF69" s="14"/>
      <c r="BG69" s="14"/>
      <c r="BH69" s="14"/>
      <c r="BI69" s="14">
        <v>2</v>
      </c>
      <c r="BJ69" s="36"/>
      <c r="BK69" s="14"/>
      <c r="BL69" s="14"/>
      <c r="BM69" s="14"/>
      <c r="BN69" s="14"/>
      <c r="BO69" s="14"/>
      <c r="BP69" s="14">
        <v>2</v>
      </c>
      <c r="BQ69" s="36"/>
      <c r="BR69" s="14"/>
      <c r="BS69" s="101"/>
      <c r="BT69" s="99"/>
      <c r="BU69" s="14"/>
      <c r="BV69" s="14"/>
      <c r="BW69" s="14">
        <v>2</v>
      </c>
      <c r="BX69" s="36"/>
      <c r="BY69" s="101"/>
      <c r="BZ69" s="369"/>
      <c r="CB69" s="59">
        <f t="shared" si="16"/>
        <v>0</v>
      </c>
      <c r="CC69" s="60">
        <f t="shared" si="17"/>
        <v>0</v>
      </c>
      <c r="CD69" s="60">
        <f t="shared" si="18"/>
        <v>9</v>
      </c>
      <c r="CE69" s="61">
        <f t="shared" si="19"/>
        <v>0</v>
      </c>
    </row>
    <row r="70" spans="1:83" ht="17.100000000000001" customHeight="1" x14ac:dyDescent="0.2">
      <c r="A70" s="364"/>
      <c r="B70" s="367"/>
      <c r="C70" s="102" t="s">
        <v>195</v>
      </c>
      <c r="D70" s="43"/>
      <c r="E70" s="49"/>
      <c r="F70" s="103"/>
      <c r="G70" s="13"/>
      <c r="H70" s="13"/>
      <c r="I70" s="13"/>
      <c r="J70" s="43"/>
      <c r="K70" s="74"/>
      <c r="L70" s="13"/>
      <c r="M70" s="37"/>
      <c r="N70" s="13"/>
      <c r="O70" s="13"/>
      <c r="P70" s="13"/>
      <c r="Q70" s="37"/>
      <c r="R70" s="13"/>
      <c r="S70" s="13"/>
      <c r="T70" s="37"/>
      <c r="U70" s="13"/>
      <c r="V70" s="13"/>
      <c r="W70" s="13"/>
      <c r="X70" s="13"/>
      <c r="Y70" s="13"/>
      <c r="Z70" s="13"/>
      <c r="AA70" s="37"/>
      <c r="AB70" s="37"/>
      <c r="AC70" s="13"/>
      <c r="AD70" s="13"/>
      <c r="AE70" s="13"/>
      <c r="AF70" s="13"/>
      <c r="AG70" s="13"/>
      <c r="AH70" s="37"/>
      <c r="AI70" s="13"/>
      <c r="AJ70" s="13"/>
      <c r="AK70" s="13"/>
      <c r="AL70" s="13"/>
      <c r="AM70" s="13"/>
      <c r="AN70" s="13"/>
      <c r="AO70" s="104"/>
      <c r="AP70" s="74"/>
      <c r="AQ70" s="13"/>
      <c r="AR70" s="13"/>
      <c r="AS70" s="13"/>
      <c r="AT70" s="13"/>
      <c r="AU70" s="13"/>
      <c r="AV70" s="37"/>
      <c r="AW70" s="13"/>
      <c r="AX70" s="13"/>
      <c r="AY70" s="13"/>
      <c r="AZ70" s="13"/>
      <c r="BA70" s="13"/>
      <c r="BB70" s="13"/>
      <c r="BC70" s="37"/>
      <c r="BD70" s="13"/>
      <c r="BE70" s="13"/>
      <c r="BF70" s="13"/>
      <c r="BG70" s="13"/>
      <c r="BH70" s="13"/>
      <c r="BI70" s="13"/>
      <c r="BJ70" s="37"/>
      <c r="BK70" s="13"/>
      <c r="BL70" s="13"/>
      <c r="BM70" s="13"/>
      <c r="BN70" s="13"/>
      <c r="BO70" s="13"/>
      <c r="BP70" s="13"/>
      <c r="BQ70" s="37"/>
      <c r="BR70" s="13"/>
      <c r="BS70" s="75"/>
      <c r="BT70" s="74"/>
      <c r="BU70" s="13"/>
      <c r="BV70" s="13"/>
      <c r="BW70" s="13"/>
      <c r="BX70" s="37"/>
      <c r="BY70" s="75"/>
      <c r="BZ70" s="370"/>
      <c r="CB70" s="62">
        <f t="shared" si="16"/>
        <v>0</v>
      </c>
      <c r="CC70" s="58">
        <f t="shared" si="17"/>
        <v>0</v>
      </c>
      <c r="CD70" s="58">
        <f t="shared" si="18"/>
        <v>0</v>
      </c>
      <c r="CE70" s="63">
        <f t="shared" si="19"/>
        <v>0</v>
      </c>
    </row>
    <row r="71" spans="1:83" ht="17.100000000000001" customHeight="1" thickBot="1" x14ac:dyDescent="0.25">
      <c r="A71" s="365"/>
      <c r="B71" s="368"/>
      <c r="C71" s="105" t="s">
        <v>196</v>
      </c>
      <c r="D71" s="106"/>
      <c r="E71" s="107"/>
      <c r="F71" s="108"/>
      <c r="G71" s="109"/>
      <c r="H71" s="109"/>
      <c r="I71" s="109"/>
      <c r="J71" s="106"/>
      <c r="K71" s="110"/>
      <c r="L71" s="109"/>
      <c r="M71" s="38"/>
      <c r="N71" s="109"/>
      <c r="O71" s="109"/>
      <c r="P71" s="109"/>
      <c r="Q71" s="38"/>
      <c r="R71" s="109"/>
      <c r="S71" s="109"/>
      <c r="T71" s="38"/>
      <c r="U71" s="109"/>
      <c r="V71" s="109"/>
      <c r="W71" s="109"/>
      <c r="X71" s="109"/>
      <c r="Y71" s="109"/>
      <c r="Z71" s="109"/>
      <c r="AA71" s="38"/>
      <c r="AB71" s="38"/>
      <c r="AC71" s="109"/>
      <c r="AD71" s="109"/>
      <c r="AE71" s="109"/>
      <c r="AF71" s="109"/>
      <c r="AG71" s="109"/>
      <c r="AH71" s="38"/>
      <c r="AI71" s="109"/>
      <c r="AJ71" s="109"/>
      <c r="AK71" s="109"/>
      <c r="AL71" s="109"/>
      <c r="AM71" s="109"/>
      <c r="AN71" s="109"/>
      <c r="AO71" s="111"/>
      <c r="AP71" s="110"/>
      <c r="AQ71" s="109"/>
      <c r="AR71" s="109"/>
      <c r="AS71" s="109"/>
      <c r="AT71" s="109"/>
      <c r="AU71" s="109"/>
      <c r="AV71" s="38"/>
      <c r="AW71" s="109"/>
      <c r="AX71" s="109"/>
      <c r="AY71" s="109"/>
      <c r="AZ71" s="109"/>
      <c r="BA71" s="109"/>
      <c r="BB71" s="109"/>
      <c r="BC71" s="38"/>
      <c r="BD71" s="109"/>
      <c r="BE71" s="109"/>
      <c r="BF71" s="109"/>
      <c r="BG71" s="109"/>
      <c r="BH71" s="109"/>
      <c r="BI71" s="109"/>
      <c r="BJ71" s="38"/>
      <c r="BK71" s="109"/>
      <c r="BL71" s="109"/>
      <c r="BM71" s="109"/>
      <c r="BN71" s="109"/>
      <c r="BO71" s="109"/>
      <c r="BP71" s="109"/>
      <c r="BQ71" s="38"/>
      <c r="BR71" s="109"/>
      <c r="BS71" s="112"/>
      <c r="BT71" s="110"/>
      <c r="BU71" s="109"/>
      <c r="BV71" s="109"/>
      <c r="BW71" s="109"/>
      <c r="BX71" s="38"/>
      <c r="BY71" s="112"/>
      <c r="BZ71" s="371"/>
      <c r="CB71" s="64">
        <f t="shared" si="16"/>
        <v>0</v>
      </c>
      <c r="CC71" s="65">
        <f t="shared" si="17"/>
        <v>0</v>
      </c>
      <c r="CD71" s="65">
        <f t="shared" si="18"/>
        <v>0</v>
      </c>
      <c r="CE71" s="66">
        <f t="shared" si="19"/>
        <v>0</v>
      </c>
    </row>
    <row r="72" spans="1:83" ht="17.100000000000001" customHeight="1" x14ac:dyDescent="0.2">
      <c r="A72" s="363">
        <v>23</v>
      </c>
      <c r="B72" s="396" t="s">
        <v>218</v>
      </c>
      <c r="C72" s="113" t="s">
        <v>192</v>
      </c>
      <c r="D72" s="42"/>
      <c r="E72" s="48"/>
      <c r="F72" s="98"/>
      <c r="G72" s="14"/>
      <c r="H72" s="14"/>
      <c r="I72" s="14"/>
      <c r="J72" s="42"/>
      <c r="K72" s="99"/>
      <c r="L72" s="14"/>
      <c r="M72" s="36"/>
      <c r="N72" s="14"/>
      <c r="O72" s="14"/>
      <c r="P72" s="14"/>
      <c r="Q72" s="36"/>
      <c r="R72" s="14"/>
      <c r="S72" s="14">
        <v>4</v>
      </c>
      <c r="T72" s="36"/>
      <c r="U72" s="14"/>
      <c r="V72" s="14"/>
      <c r="W72" s="14"/>
      <c r="X72" s="14"/>
      <c r="Y72" s="14"/>
      <c r="Z72" s="14">
        <v>2</v>
      </c>
      <c r="AA72" s="36"/>
      <c r="AB72" s="36"/>
      <c r="AC72" s="14"/>
      <c r="AD72" s="14"/>
      <c r="AE72" s="14"/>
      <c r="AF72" s="14"/>
      <c r="AG72" s="14">
        <v>4</v>
      </c>
      <c r="AH72" s="36"/>
      <c r="AI72" s="14"/>
      <c r="AJ72" s="14"/>
      <c r="AK72" s="14"/>
      <c r="AL72" s="14"/>
      <c r="AM72" s="14"/>
      <c r="AN72" s="14">
        <v>4</v>
      </c>
      <c r="AO72" s="100"/>
      <c r="AP72" s="99"/>
      <c r="AQ72" s="14"/>
      <c r="AR72" s="14"/>
      <c r="AS72" s="14"/>
      <c r="AT72" s="14"/>
      <c r="AU72" s="14">
        <v>4</v>
      </c>
      <c r="AV72" s="36"/>
      <c r="AW72" s="14"/>
      <c r="AX72" s="14"/>
      <c r="AY72" s="14"/>
      <c r="AZ72" s="14"/>
      <c r="BA72" s="14"/>
      <c r="BB72" s="14">
        <v>4</v>
      </c>
      <c r="BC72" s="36"/>
      <c r="BD72" s="14"/>
      <c r="BE72" s="14"/>
      <c r="BF72" s="14"/>
      <c r="BG72" s="14"/>
      <c r="BH72" s="14"/>
      <c r="BI72" s="14">
        <v>2</v>
      </c>
      <c r="BJ72" s="36"/>
      <c r="BK72" s="14"/>
      <c r="BL72" s="14"/>
      <c r="BM72" s="14"/>
      <c r="BN72" s="14"/>
      <c r="BO72" s="14"/>
      <c r="BP72" s="14">
        <v>4</v>
      </c>
      <c r="BQ72" s="36"/>
      <c r="BR72" s="14"/>
      <c r="BS72" s="101"/>
      <c r="BT72" s="99"/>
      <c r="BU72" s="14"/>
      <c r="BV72" s="14"/>
      <c r="BW72" s="14">
        <v>4</v>
      </c>
      <c r="BX72" s="36"/>
      <c r="BY72" s="101"/>
      <c r="BZ72" s="369"/>
      <c r="CB72" s="59">
        <f t="shared" si="16"/>
        <v>7</v>
      </c>
      <c r="CC72" s="60">
        <f t="shared" si="17"/>
        <v>0</v>
      </c>
      <c r="CD72" s="60">
        <f t="shared" si="18"/>
        <v>2</v>
      </c>
      <c r="CE72" s="61">
        <f t="shared" si="19"/>
        <v>0</v>
      </c>
    </row>
    <row r="73" spans="1:83" ht="17.100000000000001" customHeight="1" x14ac:dyDescent="0.2">
      <c r="A73" s="364"/>
      <c r="B73" s="367"/>
      <c r="C73" s="102" t="s">
        <v>195</v>
      </c>
      <c r="D73" s="43"/>
      <c r="E73" s="49"/>
      <c r="F73" s="103"/>
      <c r="G73" s="13"/>
      <c r="H73" s="13"/>
      <c r="I73" s="13"/>
      <c r="J73" s="43"/>
      <c r="K73" s="74"/>
      <c r="L73" s="13"/>
      <c r="M73" s="37"/>
      <c r="N73" s="13"/>
      <c r="O73" s="13"/>
      <c r="P73" s="13"/>
      <c r="Q73" s="37"/>
      <c r="R73" s="13"/>
      <c r="S73" s="13"/>
      <c r="T73" s="37"/>
      <c r="U73" s="13"/>
      <c r="V73" s="13"/>
      <c r="W73" s="13"/>
      <c r="X73" s="13"/>
      <c r="Y73" s="13"/>
      <c r="Z73" s="13"/>
      <c r="AA73" s="37"/>
      <c r="AB73" s="37"/>
      <c r="AC73" s="13"/>
      <c r="AD73" s="13"/>
      <c r="AE73" s="13"/>
      <c r="AF73" s="13"/>
      <c r="AG73" s="13"/>
      <c r="AH73" s="37"/>
      <c r="AI73" s="13"/>
      <c r="AJ73" s="13"/>
      <c r="AK73" s="13"/>
      <c r="AL73" s="13"/>
      <c r="AM73" s="13"/>
      <c r="AN73" s="13"/>
      <c r="AO73" s="104"/>
      <c r="AP73" s="74"/>
      <c r="AQ73" s="13"/>
      <c r="AR73" s="13"/>
      <c r="AS73" s="13"/>
      <c r="AT73" s="13"/>
      <c r="AU73" s="13"/>
      <c r="AV73" s="37"/>
      <c r="AW73" s="13"/>
      <c r="AX73" s="13"/>
      <c r="AY73" s="13"/>
      <c r="AZ73" s="13"/>
      <c r="BA73" s="13"/>
      <c r="BB73" s="13"/>
      <c r="BC73" s="37"/>
      <c r="BD73" s="13"/>
      <c r="BE73" s="13"/>
      <c r="BF73" s="13"/>
      <c r="BG73" s="13"/>
      <c r="BH73" s="13"/>
      <c r="BI73" s="13"/>
      <c r="BJ73" s="37"/>
      <c r="BK73" s="13"/>
      <c r="BL73" s="13"/>
      <c r="BM73" s="13"/>
      <c r="BN73" s="13"/>
      <c r="BO73" s="13"/>
      <c r="BP73" s="13"/>
      <c r="BQ73" s="37"/>
      <c r="BR73" s="13"/>
      <c r="BS73" s="75"/>
      <c r="BT73" s="74"/>
      <c r="BU73" s="13"/>
      <c r="BV73" s="13"/>
      <c r="BW73" s="13"/>
      <c r="BX73" s="37"/>
      <c r="BY73" s="75"/>
      <c r="BZ73" s="370"/>
      <c r="CB73" s="62">
        <f t="shared" si="16"/>
        <v>0</v>
      </c>
      <c r="CC73" s="58">
        <f t="shared" si="17"/>
        <v>0</v>
      </c>
      <c r="CD73" s="58">
        <f t="shared" si="18"/>
        <v>0</v>
      </c>
      <c r="CE73" s="63">
        <f t="shared" si="19"/>
        <v>0</v>
      </c>
    </row>
    <row r="74" spans="1:83" ht="17.100000000000001" customHeight="1" thickBot="1" x14ac:dyDescent="0.25">
      <c r="A74" s="365"/>
      <c r="B74" s="368"/>
      <c r="C74" s="105" t="s">
        <v>196</v>
      </c>
      <c r="D74" s="106"/>
      <c r="E74" s="107"/>
      <c r="F74" s="108"/>
      <c r="G74" s="109"/>
      <c r="H74" s="109"/>
      <c r="I74" s="109"/>
      <c r="J74" s="106"/>
      <c r="K74" s="110"/>
      <c r="L74" s="109"/>
      <c r="M74" s="38"/>
      <c r="N74" s="109"/>
      <c r="O74" s="109"/>
      <c r="P74" s="109"/>
      <c r="Q74" s="38"/>
      <c r="R74" s="109"/>
      <c r="S74" s="109"/>
      <c r="T74" s="38"/>
      <c r="U74" s="109"/>
      <c r="V74" s="109"/>
      <c r="W74" s="109"/>
      <c r="X74" s="109"/>
      <c r="Y74" s="109"/>
      <c r="Z74" s="109"/>
      <c r="AA74" s="38"/>
      <c r="AB74" s="38"/>
      <c r="AC74" s="109"/>
      <c r="AD74" s="109"/>
      <c r="AE74" s="109"/>
      <c r="AF74" s="109"/>
      <c r="AG74" s="109"/>
      <c r="AH74" s="38"/>
      <c r="AI74" s="109"/>
      <c r="AJ74" s="109"/>
      <c r="AK74" s="109"/>
      <c r="AL74" s="109"/>
      <c r="AM74" s="109"/>
      <c r="AN74" s="109"/>
      <c r="AO74" s="111"/>
      <c r="AP74" s="110"/>
      <c r="AQ74" s="109"/>
      <c r="AR74" s="109"/>
      <c r="AS74" s="109"/>
      <c r="AT74" s="109"/>
      <c r="AU74" s="109"/>
      <c r="AV74" s="38"/>
      <c r="AW74" s="109"/>
      <c r="AX74" s="109"/>
      <c r="AY74" s="109"/>
      <c r="AZ74" s="109"/>
      <c r="BA74" s="109"/>
      <c r="BB74" s="109"/>
      <c r="BC74" s="38"/>
      <c r="BD74" s="109"/>
      <c r="BE74" s="109"/>
      <c r="BF74" s="109"/>
      <c r="BG74" s="109"/>
      <c r="BH74" s="109"/>
      <c r="BI74" s="109"/>
      <c r="BJ74" s="38"/>
      <c r="BK74" s="109"/>
      <c r="BL74" s="109"/>
      <c r="BM74" s="109"/>
      <c r="BN74" s="109"/>
      <c r="BO74" s="109"/>
      <c r="BP74" s="109"/>
      <c r="BQ74" s="38"/>
      <c r="BR74" s="109"/>
      <c r="BS74" s="112"/>
      <c r="BT74" s="110"/>
      <c r="BU74" s="109"/>
      <c r="BV74" s="109"/>
      <c r="BW74" s="109"/>
      <c r="BX74" s="38"/>
      <c r="BY74" s="112"/>
      <c r="BZ74" s="371"/>
      <c r="CB74" s="64">
        <f t="shared" si="16"/>
        <v>0</v>
      </c>
      <c r="CC74" s="65">
        <f t="shared" si="17"/>
        <v>0</v>
      </c>
      <c r="CD74" s="65">
        <f t="shared" si="18"/>
        <v>0</v>
      </c>
      <c r="CE74" s="66">
        <f t="shared" si="19"/>
        <v>0</v>
      </c>
    </row>
    <row r="75" spans="1:83" ht="5.0999999999999996" customHeight="1" thickBot="1" x14ac:dyDescent="0.25">
      <c r="B75" s="10"/>
      <c r="C75" s="10"/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</row>
    <row r="76" spans="1:83" ht="18.95" customHeight="1" x14ac:dyDescent="0.2">
      <c r="B76" s="17" t="s">
        <v>219</v>
      </c>
      <c r="C76" s="18"/>
      <c r="D76" s="114">
        <f t="shared" ref="D76:AI76" si="20">COUNTIF(D6:D74,"4")</f>
        <v>0</v>
      </c>
      <c r="E76" s="115">
        <f t="shared" si="20"/>
        <v>0</v>
      </c>
      <c r="F76" s="116">
        <f t="shared" si="20"/>
        <v>0</v>
      </c>
      <c r="G76" s="115">
        <f t="shared" si="20"/>
        <v>0</v>
      </c>
      <c r="H76" s="115">
        <f t="shared" si="20"/>
        <v>0</v>
      </c>
      <c r="I76" s="115">
        <f t="shared" si="20"/>
        <v>0</v>
      </c>
      <c r="J76" s="117">
        <f t="shared" si="20"/>
        <v>0</v>
      </c>
      <c r="K76" s="114">
        <f t="shared" si="20"/>
        <v>0</v>
      </c>
      <c r="L76" s="115">
        <f t="shared" si="20"/>
        <v>0</v>
      </c>
      <c r="M76" s="116">
        <f t="shared" si="20"/>
        <v>0</v>
      </c>
      <c r="N76" s="115">
        <f t="shared" si="20"/>
        <v>0</v>
      </c>
      <c r="O76" s="115">
        <f t="shared" si="20"/>
        <v>0</v>
      </c>
      <c r="P76" s="115">
        <f t="shared" si="20"/>
        <v>0</v>
      </c>
      <c r="Q76" s="116">
        <f t="shared" si="20"/>
        <v>0</v>
      </c>
      <c r="R76" s="115">
        <f t="shared" si="20"/>
        <v>0</v>
      </c>
      <c r="S76" s="115">
        <f t="shared" si="20"/>
        <v>12</v>
      </c>
      <c r="T76" s="116">
        <f t="shared" si="20"/>
        <v>0</v>
      </c>
      <c r="U76" s="115">
        <f t="shared" si="20"/>
        <v>0</v>
      </c>
      <c r="V76" s="115">
        <f t="shared" si="20"/>
        <v>0</v>
      </c>
      <c r="W76" s="115">
        <f t="shared" si="20"/>
        <v>0</v>
      </c>
      <c r="X76" s="115">
        <f t="shared" si="20"/>
        <v>0</v>
      </c>
      <c r="Y76" s="115">
        <f t="shared" si="20"/>
        <v>0</v>
      </c>
      <c r="Z76" s="115">
        <f t="shared" si="20"/>
        <v>9</v>
      </c>
      <c r="AA76" s="116">
        <f t="shared" si="20"/>
        <v>0</v>
      </c>
      <c r="AB76" s="116">
        <f t="shared" si="20"/>
        <v>0</v>
      </c>
      <c r="AC76" s="115">
        <f t="shared" si="20"/>
        <v>0</v>
      </c>
      <c r="AD76" s="115">
        <f t="shared" si="20"/>
        <v>0</v>
      </c>
      <c r="AE76" s="115">
        <f t="shared" si="20"/>
        <v>0</v>
      </c>
      <c r="AF76" s="115">
        <f t="shared" si="20"/>
        <v>0</v>
      </c>
      <c r="AG76" s="115">
        <f t="shared" si="20"/>
        <v>11</v>
      </c>
      <c r="AH76" s="115">
        <f t="shared" si="20"/>
        <v>0</v>
      </c>
      <c r="AI76" s="115">
        <f t="shared" si="20"/>
        <v>0</v>
      </c>
      <c r="AJ76" s="115">
        <f t="shared" ref="AJ76:BO76" si="21">COUNTIF(AJ6:AJ74,"4")</f>
        <v>0</v>
      </c>
      <c r="AK76" s="115">
        <f t="shared" si="21"/>
        <v>0</v>
      </c>
      <c r="AL76" s="115">
        <f t="shared" si="21"/>
        <v>0</v>
      </c>
      <c r="AM76" s="115">
        <f t="shared" si="21"/>
        <v>0</v>
      </c>
      <c r="AN76" s="115">
        <f t="shared" si="21"/>
        <v>10</v>
      </c>
      <c r="AO76" s="117">
        <f t="shared" si="21"/>
        <v>0</v>
      </c>
      <c r="AP76" s="114">
        <f t="shared" si="21"/>
        <v>0</v>
      </c>
      <c r="AQ76" s="115">
        <f t="shared" si="21"/>
        <v>0</v>
      </c>
      <c r="AR76" s="115">
        <f t="shared" si="21"/>
        <v>0</v>
      </c>
      <c r="AS76" s="115">
        <f t="shared" si="21"/>
        <v>0</v>
      </c>
      <c r="AT76" s="115">
        <f t="shared" si="21"/>
        <v>0</v>
      </c>
      <c r="AU76" s="115">
        <f t="shared" si="21"/>
        <v>7</v>
      </c>
      <c r="AV76" s="115">
        <f t="shared" si="21"/>
        <v>0</v>
      </c>
      <c r="AW76" s="115">
        <f t="shared" si="21"/>
        <v>0</v>
      </c>
      <c r="AX76" s="115">
        <f t="shared" si="21"/>
        <v>0</v>
      </c>
      <c r="AY76" s="115">
        <f t="shared" si="21"/>
        <v>0</v>
      </c>
      <c r="AZ76" s="115">
        <f t="shared" si="21"/>
        <v>0</v>
      </c>
      <c r="BA76" s="115">
        <f t="shared" si="21"/>
        <v>0</v>
      </c>
      <c r="BB76" s="115">
        <f t="shared" si="21"/>
        <v>9</v>
      </c>
      <c r="BC76" s="115">
        <f t="shared" si="21"/>
        <v>0</v>
      </c>
      <c r="BD76" s="115">
        <f t="shared" si="21"/>
        <v>0</v>
      </c>
      <c r="BE76" s="115">
        <f t="shared" si="21"/>
        <v>0</v>
      </c>
      <c r="BF76" s="115">
        <f t="shared" si="21"/>
        <v>0</v>
      </c>
      <c r="BG76" s="115">
        <f t="shared" si="21"/>
        <v>0</v>
      </c>
      <c r="BH76" s="115">
        <f t="shared" si="21"/>
        <v>0</v>
      </c>
      <c r="BI76" s="115">
        <f t="shared" si="21"/>
        <v>5</v>
      </c>
      <c r="BJ76" s="115">
        <f t="shared" si="21"/>
        <v>0</v>
      </c>
      <c r="BK76" s="115">
        <f t="shared" si="21"/>
        <v>0</v>
      </c>
      <c r="BL76" s="115">
        <f t="shared" si="21"/>
        <v>0</v>
      </c>
      <c r="BM76" s="115">
        <f t="shared" si="21"/>
        <v>0</v>
      </c>
      <c r="BN76" s="115">
        <f t="shared" si="21"/>
        <v>0</v>
      </c>
      <c r="BO76" s="115">
        <f t="shared" si="21"/>
        <v>0</v>
      </c>
      <c r="BP76" s="115">
        <f t="shared" ref="BP76:BY76" si="22">COUNTIF(BP6:BP74,"4")</f>
        <v>7</v>
      </c>
      <c r="BQ76" s="115">
        <f t="shared" si="22"/>
        <v>0</v>
      </c>
      <c r="BR76" s="115">
        <f t="shared" si="22"/>
        <v>0</v>
      </c>
      <c r="BS76" s="117">
        <f t="shared" si="22"/>
        <v>0</v>
      </c>
      <c r="BT76" s="118">
        <f t="shared" si="22"/>
        <v>0</v>
      </c>
      <c r="BU76" s="115">
        <f t="shared" si="22"/>
        <v>0</v>
      </c>
      <c r="BV76" s="115">
        <f t="shared" si="22"/>
        <v>0</v>
      </c>
      <c r="BW76" s="115">
        <f t="shared" si="22"/>
        <v>10</v>
      </c>
      <c r="BX76" s="115">
        <f t="shared" si="22"/>
        <v>0</v>
      </c>
      <c r="BY76" s="117">
        <f t="shared" si="22"/>
        <v>0</v>
      </c>
    </row>
    <row r="77" spans="1:83" ht="18.95" customHeight="1" x14ac:dyDescent="0.2">
      <c r="B77" s="21" t="s">
        <v>220</v>
      </c>
      <c r="C77" s="22"/>
      <c r="D77" s="119">
        <f t="shared" ref="D77:AI77" si="23">COUNTIF(D6:D74,"3")</f>
        <v>0</v>
      </c>
      <c r="E77" s="120">
        <f t="shared" si="23"/>
        <v>0</v>
      </c>
      <c r="F77" s="121">
        <f t="shared" si="23"/>
        <v>0</v>
      </c>
      <c r="G77" s="120">
        <f t="shared" si="23"/>
        <v>0</v>
      </c>
      <c r="H77" s="120">
        <f t="shared" si="23"/>
        <v>0</v>
      </c>
      <c r="I77" s="120">
        <f t="shared" si="23"/>
        <v>0</v>
      </c>
      <c r="J77" s="122">
        <f t="shared" si="23"/>
        <v>0</v>
      </c>
      <c r="K77" s="119">
        <f t="shared" si="23"/>
        <v>0</v>
      </c>
      <c r="L77" s="120">
        <f t="shared" si="23"/>
        <v>0</v>
      </c>
      <c r="M77" s="121">
        <f t="shared" si="23"/>
        <v>0</v>
      </c>
      <c r="N77" s="120">
        <f t="shared" si="23"/>
        <v>0</v>
      </c>
      <c r="O77" s="120">
        <f t="shared" si="23"/>
        <v>0</v>
      </c>
      <c r="P77" s="120">
        <f t="shared" si="23"/>
        <v>0</v>
      </c>
      <c r="Q77" s="121">
        <f t="shared" si="23"/>
        <v>0</v>
      </c>
      <c r="R77" s="120">
        <f t="shared" si="23"/>
        <v>0</v>
      </c>
      <c r="S77" s="120">
        <f t="shared" si="23"/>
        <v>0</v>
      </c>
      <c r="T77" s="121">
        <f t="shared" si="23"/>
        <v>0</v>
      </c>
      <c r="U77" s="120">
        <f t="shared" si="23"/>
        <v>0</v>
      </c>
      <c r="V77" s="120">
        <f t="shared" si="23"/>
        <v>0</v>
      </c>
      <c r="W77" s="120">
        <f t="shared" si="23"/>
        <v>0</v>
      </c>
      <c r="X77" s="120">
        <f t="shared" si="23"/>
        <v>0</v>
      </c>
      <c r="Y77" s="120">
        <f t="shared" si="23"/>
        <v>0</v>
      </c>
      <c r="Z77" s="120">
        <f t="shared" si="23"/>
        <v>2</v>
      </c>
      <c r="AA77" s="121">
        <f t="shared" si="23"/>
        <v>0</v>
      </c>
      <c r="AB77" s="121">
        <f t="shared" si="23"/>
        <v>0</v>
      </c>
      <c r="AC77" s="120">
        <f t="shared" si="23"/>
        <v>0</v>
      </c>
      <c r="AD77" s="120">
        <f t="shared" si="23"/>
        <v>0</v>
      </c>
      <c r="AE77" s="120">
        <f t="shared" si="23"/>
        <v>0</v>
      </c>
      <c r="AF77" s="120">
        <f t="shared" si="23"/>
        <v>0</v>
      </c>
      <c r="AG77" s="120">
        <f t="shared" si="23"/>
        <v>0</v>
      </c>
      <c r="AH77" s="120">
        <f t="shared" si="23"/>
        <v>0</v>
      </c>
      <c r="AI77" s="120">
        <f t="shared" si="23"/>
        <v>0</v>
      </c>
      <c r="AJ77" s="120">
        <f t="shared" ref="AJ77:BO77" si="24">COUNTIF(AJ6:AJ74,"3")</f>
        <v>0</v>
      </c>
      <c r="AK77" s="120">
        <f t="shared" si="24"/>
        <v>0</v>
      </c>
      <c r="AL77" s="120">
        <f t="shared" si="24"/>
        <v>0</v>
      </c>
      <c r="AM77" s="120">
        <f t="shared" si="24"/>
        <v>0</v>
      </c>
      <c r="AN77" s="120">
        <f t="shared" si="24"/>
        <v>0</v>
      </c>
      <c r="AO77" s="122">
        <f t="shared" si="24"/>
        <v>0</v>
      </c>
      <c r="AP77" s="119">
        <f t="shared" si="24"/>
        <v>0</v>
      </c>
      <c r="AQ77" s="120">
        <f t="shared" si="24"/>
        <v>0</v>
      </c>
      <c r="AR77" s="120">
        <f t="shared" si="24"/>
        <v>0</v>
      </c>
      <c r="AS77" s="120">
        <f t="shared" si="24"/>
        <v>0</v>
      </c>
      <c r="AT77" s="120">
        <f t="shared" si="24"/>
        <v>0</v>
      </c>
      <c r="AU77" s="120">
        <f t="shared" si="24"/>
        <v>0</v>
      </c>
      <c r="AV77" s="120">
        <f t="shared" si="24"/>
        <v>0</v>
      </c>
      <c r="AW77" s="120">
        <f t="shared" si="24"/>
        <v>0</v>
      </c>
      <c r="AX77" s="120">
        <f t="shared" si="24"/>
        <v>0</v>
      </c>
      <c r="AY77" s="120">
        <f t="shared" si="24"/>
        <v>0</v>
      </c>
      <c r="AZ77" s="120">
        <f t="shared" si="24"/>
        <v>0</v>
      </c>
      <c r="BA77" s="120">
        <f t="shared" si="24"/>
        <v>0</v>
      </c>
      <c r="BB77" s="120">
        <f t="shared" si="24"/>
        <v>0</v>
      </c>
      <c r="BC77" s="120">
        <f t="shared" si="24"/>
        <v>0</v>
      </c>
      <c r="BD77" s="120">
        <f t="shared" si="24"/>
        <v>0</v>
      </c>
      <c r="BE77" s="120">
        <f t="shared" si="24"/>
        <v>0</v>
      </c>
      <c r="BF77" s="120">
        <f t="shared" si="24"/>
        <v>0</v>
      </c>
      <c r="BG77" s="120">
        <f t="shared" si="24"/>
        <v>0</v>
      </c>
      <c r="BH77" s="120">
        <f t="shared" si="24"/>
        <v>0</v>
      </c>
      <c r="BI77" s="120">
        <f t="shared" si="24"/>
        <v>0</v>
      </c>
      <c r="BJ77" s="120">
        <f t="shared" si="24"/>
        <v>0</v>
      </c>
      <c r="BK77" s="120">
        <f t="shared" si="24"/>
        <v>0</v>
      </c>
      <c r="BL77" s="120">
        <f t="shared" si="24"/>
        <v>0</v>
      </c>
      <c r="BM77" s="120">
        <f t="shared" si="24"/>
        <v>0</v>
      </c>
      <c r="BN77" s="120">
        <f t="shared" si="24"/>
        <v>0</v>
      </c>
      <c r="BO77" s="120">
        <f t="shared" si="24"/>
        <v>0</v>
      </c>
      <c r="BP77" s="120">
        <f t="shared" ref="BP77:BY77" si="25">COUNTIF(BP6:BP74,"3")</f>
        <v>0</v>
      </c>
      <c r="BQ77" s="120">
        <f t="shared" si="25"/>
        <v>0</v>
      </c>
      <c r="BR77" s="120">
        <f t="shared" si="25"/>
        <v>0</v>
      </c>
      <c r="BS77" s="122">
        <f t="shared" si="25"/>
        <v>0</v>
      </c>
      <c r="BT77" s="123">
        <f t="shared" si="25"/>
        <v>0</v>
      </c>
      <c r="BU77" s="120">
        <f t="shared" si="25"/>
        <v>0</v>
      </c>
      <c r="BV77" s="120">
        <f t="shared" si="25"/>
        <v>0</v>
      </c>
      <c r="BW77" s="120">
        <f t="shared" si="25"/>
        <v>0</v>
      </c>
      <c r="BX77" s="120">
        <f t="shared" si="25"/>
        <v>0</v>
      </c>
      <c r="BY77" s="122">
        <f t="shared" si="25"/>
        <v>0</v>
      </c>
    </row>
    <row r="78" spans="1:83" ht="18.95" customHeight="1" x14ac:dyDescent="0.2">
      <c r="B78" s="19" t="s">
        <v>221</v>
      </c>
      <c r="C78" s="20"/>
      <c r="D78" s="119">
        <f t="shared" ref="D78:AI78" si="26">COUNTIF(D6:D74,"2")</f>
        <v>0</v>
      </c>
      <c r="E78" s="120">
        <f t="shared" si="26"/>
        <v>0</v>
      </c>
      <c r="F78" s="121">
        <f t="shared" si="26"/>
        <v>0</v>
      </c>
      <c r="G78" s="120">
        <f t="shared" si="26"/>
        <v>0</v>
      </c>
      <c r="H78" s="120">
        <f t="shared" si="26"/>
        <v>0</v>
      </c>
      <c r="I78" s="120">
        <f t="shared" si="26"/>
        <v>0</v>
      </c>
      <c r="J78" s="122">
        <f t="shared" si="26"/>
        <v>0</v>
      </c>
      <c r="K78" s="119">
        <f t="shared" si="26"/>
        <v>0</v>
      </c>
      <c r="L78" s="120">
        <f t="shared" si="26"/>
        <v>0</v>
      </c>
      <c r="M78" s="121">
        <f t="shared" si="26"/>
        <v>0</v>
      </c>
      <c r="N78" s="120">
        <f t="shared" si="26"/>
        <v>0</v>
      </c>
      <c r="O78" s="120">
        <f t="shared" si="26"/>
        <v>0</v>
      </c>
      <c r="P78" s="120">
        <f t="shared" si="26"/>
        <v>0</v>
      </c>
      <c r="Q78" s="121">
        <f t="shared" si="26"/>
        <v>0</v>
      </c>
      <c r="R78" s="120">
        <f t="shared" si="26"/>
        <v>0</v>
      </c>
      <c r="S78" s="120">
        <f t="shared" si="26"/>
        <v>11</v>
      </c>
      <c r="T78" s="121">
        <f t="shared" si="26"/>
        <v>0</v>
      </c>
      <c r="U78" s="120">
        <f t="shared" si="26"/>
        <v>0</v>
      </c>
      <c r="V78" s="120">
        <f t="shared" si="26"/>
        <v>0</v>
      </c>
      <c r="W78" s="120">
        <f t="shared" si="26"/>
        <v>0</v>
      </c>
      <c r="X78" s="120">
        <f t="shared" si="26"/>
        <v>0</v>
      </c>
      <c r="Y78" s="120">
        <f t="shared" si="26"/>
        <v>0</v>
      </c>
      <c r="Z78" s="120">
        <f t="shared" si="26"/>
        <v>10</v>
      </c>
      <c r="AA78" s="121">
        <f t="shared" si="26"/>
        <v>0</v>
      </c>
      <c r="AB78" s="121">
        <f t="shared" si="26"/>
        <v>0</v>
      </c>
      <c r="AC78" s="120">
        <f t="shared" si="26"/>
        <v>0</v>
      </c>
      <c r="AD78" s="120">
        <f t="shared" si="26"/>
        <v>0</v>
      </c>
      <c r="AE78" s="120">
        <f t="shared" si="26"/>
        <v>0</v>
      </c>
      <c r="AF78" s="120">
        <f t="shared" si="26"/>
        <v>0</v>
      </c>
      <c r="AG78" s="120">
        <f t="shared" si="26"/>
        <v>10</v>
      </c>
      <c r="AH78" s="120">
        <f t="shared" si="26"/>
        <v>0</v>
      </c>
      <c r="AI78" s="120">
        <f t="shared" si="26"/>
        <v>0</v>
      </c>
      <c r="AJ78" s="120">
        <f t="shared" ref="AJ78:BO78" si="27">COUNTIF(AJ6:AJ74,"2")</f>
        <v>0</v>
      </c>
      <c r="AK78" s="120">
        <f t="shared" si="27"/>
        <v>0</v>
      </c>
      <c r="AL78" s="120">
        <f t="shared" si="27"/>
        <v>0</v>
      </c>
      <c r="AM78" s="120">
        <f t="shared" si="27"/>
        <v>0</v>
      </c>
      <c r="AN78" s="120">
        <f t="shared" si="27"/>
        <v>11</v>
      </c>
      <c r="AO78" s="122">
        <f t="shared" si="27"/>
        <v>0</v>
      </c>
      <c r="AP78" s="119">
        <f t="shared" si="27"/>
        <v>0</v>
      </c>
      <c r="AQ78" s="120">
        <f t="shared" si="27"/>
        <v>0</v>
      </c>
      <c r="AR78" s="120">
        <f t="shared" si="27"/>
        <v>0</v>
      </c>
      <c r="AS78" s="120">
        <f t="shared" si="27"/>
        <v>0</v>
      </c>
      <c r="AT78" s="120">
        <f t="shared" si="27"/>
        <v>0</v>
      </c>
      <c r="AU78" s="120">
        <f t="shared" si="27"/>
        <v>15</v>
      </c>
      <c r="AV78" s="120">
        <f t="shared" si="27"/>
        <v>0</v>
      </c>
      <c r="AW78" s="120">
        <f t="shared" si="27"/>
        <v>0</v>
      </c>
      <c r="AX78" s="120">
        <f t="shared" si="27"/>
        <v>0</v>
      </c>
      <c r="AY78" s="120">
        <f t="shared" si="27"/>
        <v>0</v>
      </c>
      <c r="AZ78" s="120">
        <f t="shared" si="27"/>
        <v>0</v>
      </c>
      <c r="BA78" s="120">
        <f t="shared" si="27"/>
        <v>0</v>
      </c>
      <c r="BB78" s="120">
        <f t="shared" si="27"/>
        <v>14</v>
      </c>
      <c r="BC78" s="120">
        <f t="shared" si="27"/>
        <v>0</v>
      </c>
      <c r="BD78" s="120">
        <f t="shared" si="27"/>
        <v>0</v>
      </c>
      <c r="BE78" s="120">
        <f t="shared" si="27"/>
        <v>0</v>
      </c>
      <c r="BF78" s="120">
        <f t="shared" si="27"/>
        <v>0</v>
      </c>
      <c r="BG78" s="120">
        <f t="shared" si="27"/>
        <v>0</v>
      </c>
      <c r="BH78" s="120">
        <f t="shared" si="27"/>
        <v>0</v>
      </c>
      <c r="BI78" s="120">
        <f t="shared" si="27"/>
        <v>17</v>
      </c>
      <c r="BJ78" s="120">
        <f t="shared" si="27"/>
        <v>0</v>
      </c>
      <c r="BK78" s="120">
        <f t="shared" si="27"/>
        <v>0</v>
      </c>
      <c r="BL78" s="120">
        <f t="shared" si="27"/>
        <v>0</v>
      </c>
      <c r="BM78" s="120">
        <f t="shared" si="27"/>
        <v>0</v>
      </c>
      <c r="BN78" s="120">
        <f t="shared" si="27"/>
        <v>0</v>
      </c>
      <c r="BO78" s="120">
        <f t="shared" si="27"/>
        <v>0</v>
      </c>
      <c r="BP78" s="120">
        <f t="shared" ref="BP78:BY78" si="28">COUNTIF(BP6:BP74,"2")</f>
        <v>16</v>
      </c>
      <c r="BQ78" s="120">
        <f t="shared" si="28"/>
        <v>0</v>
      </c>
      <c r="BR78" s="120">
        <f t="shared" si="28"/>
        <v>0</v>
      </c>
      <c r="BS78" s="122">
        <f t="shared" si="28"/>
        <v>0</v>
      </c>
      <c r="BT78" s="123">
        <f t="shared" si="28"/>
        <v>0</v>
      </c>
      <c r="BU78" s="120">
        <f t="shared" si="28"/>
        <v>0</v>
      </c>
      <c r="BV78" s="120">
        <f t="shared" si="28"/>
        <v>0</v>
      </c>
      <c r="BW78" s="120">
        <f t="shared" si="28"/>
        <v>13</v>
      </c>
      <c r="BX78" s="120">
        <f t="shared" si="28"/>
        <v>0</v>
      </c>
      <c r="BY78" s="122">
        <f t="shared" si="28"/>
        <v>0</v>
      </c>
    </row>
    <row r="79" spans="1:83" ht="18.95" customHeight="1" thickBot="1" x14ac:dyDescent="0.25">
      <c r="B79" s="15" t="s">
        <v>222</v>
      </c>
      <c r="C79" s="16"/>
      <c r="D79" s="124">
        <f t="shared" ref="D79:AI79" si="29">COUNTIF(D6:D74,"1")</f>
        <v>0</v>
      </c>
      <c r="E79" s="125">
        <f t="shared" si="29"/>
        <v>0</v>
      </c>
      <c r="F79" s="126">
        <f t="shared" si="29"/>
        <v>0</v>
      </c>
      <c r="G79" s="125">
        <f t="shared" si="29"/>
        <v>0</v>
      </c>
      <c r="H79" s="125">
        <f t="shared" si="29"/>
        <v>0</v>
      </c>
      <c r="I79" s="125">
        <f t="shared" si="29"/>
        <v>0</v>
      </c>
      <c r="J79" s="127">
        <f t="shared" si="29"/>
        <v>0</v>
      </c>
      <c r="K79" s="124">
        <f t="shared" si="29"/>
        <v>0</v>
      </c>
      <c r="L79" s="125">
        <f t="shared" si="29"/>
        <v>0</v>
      </c>
      <c r="M79" s="126">
        <f t="shared" si="29"/>
        <v>0</v>
      </c>
      <c r="N79" s="125">
        <f t="shared" si="29"/>
        <v>0</v>
      </c>
      <c r="O79" s="125">
        <f t="shared" si="29"/>
        <v>0</v>
      </c>
      <c r="P79" s="125">
        <f t="shared" si="29"/>
        <v>0</v>
      </c>
      <c r="Q79" s="126">
        <f t="shared" si="29"/>
        <v>0</v>
      </c>
      <c r="R79" s="125">
        <f t="shared" si="29"/>
        <v>0</v>
      </c>
      <c r="S79" s="125">
        <f t="shared" si="29"/>
        <v>0</v>
      </c>
      <c r="T79" s="126">
        <f t="shared" si="29"/>
        <v>0</v>
      </c>
      <c r="U79" s="125">
        <f t="shared" si="29"/>
        <v>0</v>
      </c>
      <c r="V79" s="125">
        <f t="shared" si="29"/>
        <v>0</v>
      </c>
      <c r="W79" s="125">
        <f t="shared" si="29"/>
        <v>0</v>
      </c>
      <c r="X79" s="125">
        <f t="shared" si="29"/>
        <v>0</v>
      </c>
      <c r="Y79" s="125">
        <f t="shared" si="29"/>
        <v>0</v>
      </c>
      <c r="Z79" s="125">
        <f t="shared" si="29"/>
        <v>2</v>
      </c>
      <c r="AA79" s="126">
        <f t="shared" si="29"/>
        <v>0</v>
      </c>
      <c r="AB79" s="126">
        <f t="shared" si="29"/>
        <v>0</v>
      </c>
      <c r="AC79" s="125">
        <f t="shared" si="29"/>
        <v>0</v>
      </c>
      <c r="AD79" s="125">
        <f t="shared" si="29"/>
        <v>0</v>
      </c>
      <c r="AE79" s="125">
        <f t="shared" si="29"/>
        <v>0</v>
      </c>
      <c r="AF79" s="125">
        <f t="shared" si="29"/>
        <v>0</v>
      </c>
      <c r="AG79" s="125">
        <f t="shared" si="29"/>
        <v>2</v>
      </c>
      <c r="AH79" s="125">
        <f t="shared" si="29"/>
        <v>0</v>
      </c>
      <c r="AI79" s="125">
        <f t="shared" si="29"/>
        <v>0</v>
      </c>
      <c r="AJ79" s="125">
        <f t="shared" ref="AJ79:BO79" si="30">COUNTIF(AJ6:AJ74,"1")</f>
        <v>0</v>
      </c>
      <c r="AK79" s="125">
        <f t="shared" si="30"/>
        <v>0</v>
      </c>
      <c r="AL79" s="125">
        <f t="shared" si="30"/>
        <v>0</v>
      </c>
      <c r="AM79" s="125">
        <f t="shared" si="30"/>
        <v>0</v>
      </c>
      <c r="AN79" s="125">
        <f t="shared" si="30"/>
        <v>2</v>
      </c>
      <c r="AO79" s="127">
        <f t="shared" si="30"/>
        <v>0</v>
      </c>
      <c r="AP79" s="124">
        <f t="shared" si="30"/>
        <v>0</v>
      </c>
      <c r="AQ79" s="125">
        <f t="shared" si="30"/>
        <v>0</v>
      </c>
      <c r="AR79" s="125">
        <f t="shared" si="30"/>
        <v>0</v>
      </c>
      <c r="AS79" s="125">
        <f t="shared" si="30"/>
        <v>0</v>
      </c>
      <c r="AT79" s="125">
        <f t="shared" si="30"/>
        <v>0</v>
      </c>
      <c r="AU79" s="125">
        <f t="shared" si="30"/>
        <v>1</v>
      </c>
      <c r="AV79" s="125">
        <f t="shared" si="30"/>
        <v>0</v>
      </c>
      <c r="AW79" s="125">
        <f t="shared" si="30"/>
        <v>0</v>
      </c>
      <c r="AX79" s="125">
        <f t="shared" si="30"/>
        <v>0</v>
      </c>
      <c r="AY79" s="125">
        <f t="shared" si="30"/>
        <v>0</v>
      </c>
      <c r="AZ79" s="125">
        <f t="shared" si="30"/>
        <v>0</v>
      </c>
      <c r="BA79" s="125">
        <f t="shared" si="30"/>
        <v>0</v>
      </c>
      <c r="BB79" s="125">
        <f t="shared" si="30"/>
        <v>0</v>
      </c>
      <c r="BC79" s="125">
        <f t="shared" si="30"/>
        <v>0</v>
      </c>
      <c r="BD79" s="125">
        <f t="shared" si="30"/>
        <v>0</v>
      </c>
      <c r="BE79" s="125">
        <f t="shared" si="30"/>
        <v>0</v>
      </c>
      <c r="BF79" s="125">
        <f t="shared" si="30"/>
        <v>0</v>
      </c>
      <c r="BG79" s="125">
        <f t="shared" si="30"/>
        <v>0</v>
      </c>
      <c r="BH79" s="125">
        <f t="shared" si="30"/>
        <v>0</v>
      </c>
      <c r="BI79" s="125">
        <f t="shared" si="30"/>
        <v>1</v>
      </c>
      <c r="BJ79" s="125">
        <f t="shared" si="30"/>
        <v>0</v>
      </c>
      <c r="BK79" s="125">
        <f t="shared" si="30"/>
        <v>0</v>
      </c>
      <c r="BL79" s="125">
        <f t="shared" si="30"/>
        <v>0</v>
      </c>
      <c r="BM79" s="125">
        <f t="shared" si="30"/>
        <v>0</v>
      </c>
      <c r="BN79" s="125">
        <f t="shared" si="30"/>
        <v>0</v>
      </c>
      <c r="BO79" s="125">
        <f t="shared" si="30"/>
        <v>0</v>
      </c>
      <c r="BP79" s="125">
        <f t="shared" ref="BP79:BY79" si="31">COUNTIF(BP6:BP74,"1")</f>
        <v>0</v>
      </c>
      <c r="BQ79" s="125">
        <f t="shared" si="31"/>
        <v>0</v>
      </c>
      <c r="BR79" s="125">
        <f t="shared" si="31"/>
        <v>0</v>
      </c>
      <c r="BS79" s="127">
        <f t="shared" si="31"/>
        <v>0</v>
      </c>
      <c r="BT79" s="128">
        <f t="shared" si="31"/>
        <v>0</v>
      </c>
      <c r="BU79" s="125">
        <f t="shared" si="31"/>
        <v>0</v>
      </c>
      <c r="BV79" s="125">
        <f t="shared" si="31"/>
        <v>0</v>
      </c>
      <c r="BW79" s="125">
        <f t="shared" si="31"/>
        <v>0</v>
      </c>
      <c r="BX79" s="125">
        <f t="shared" si="31"/>
        <v>0</v>
      </c>
      <c r="BY79" s="127">
        <f t="shared" si="31"/>
        <v>0</v>
      </c>
    </row>
    <row r="80" spans="1:83" ht="5.0999999999999996" customHeight="1" thickBot="1" x14ac:dyDescent="0.25">
      <c r="B80" s="10"/>
      <c r="C80" s="10"/>
      <c r="D80" s="129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0"/>
      <c r="BR80" s="130"/>
      <c r="BS80" s="130"/>
      <c r="BT80" s="130"/>
      <c r="BU80" s="130"/>
      <c r="BV80" s="130"/>
      <c r="BW80" s="130"/>
      <c r="BX80" s="130"/>
      <c r="BY80" s="130"/>
    </row>
    <row r="81" spans="2:77" ht="18.95" customHeight="1" x14ac:dyDescent="0.2">
      <c r="B81" s="17" t="s">
        <v>223</v>
      </c>
      <c r="C81" s="18"/>
      <c r="D81" s="50"/>
      <c r="E81" s="54"/>
      <c r="F81" s="131"/>
      <c r="G81" s="132"/>
      <c r="H81" s="54"/>
      <c r="I81" s="54"/>
      <c r="J81" s="76"/>
      <c r="K81" s="133"/>
      <c r="L81" s="54"/>
      <c r="M81" s="131"/>
      <c r="N81" s="132"/>
      <c r="O81" s="54"/>
      <c r="P81" s="54"/>
      <c r="Q81" s="54"/>
      <c r="R81" s="54"/>
      <c r="S81" s="54"/>
      <c r="T81" s="54"/>
      <c r="U81" s="132"/>
      <c r="V81" s="54"/>
      <c r="W81" s="54"/>
      <c r="X81" s="54"/>
      <c r="Y81" s="54"/>
      <c r="Z81" s="54"/>
      <c r="AA81" s="54"/>
      <c r="AB81" s="132"/>
      <c r="AC81" s="132"/>
      <c r="AD81" s="132"/>
      <c r="AE81" s="132"/>
      <c r="AF81" s="132"/>
      <c r="AG81" s="132"/>
      <c r="AH81" s="132"/>
      <c r="AI81" s="132"/>
      <c r="AJ81" s="134"/>
      <c r="AK81" s="56"/>
      <c r="AL81" s="56"/>
      <c r="AM81" s="56"/>
      <c r="AN81" s="56"/>
      <c r="AO81" s="56"/>
      <c r="AP81" s="135"/>
      <c r="AQ81" s="54"/>
      <c r="AR81" s="54"/>
      <c r="AS81" s="54"/>
      <c r="AT81" s="54"/>
      <c r="AU81" s="54"/>
      <c r="AV81" s="54"/>
      <c r="AW81" s="132"/>
      <c r="AX81" s="54"/>
      <c r="AY81" s="54"/>
      <c r="AZ81" s="54"/>
      <c r="BA81" s="54"/>
      <c r="BB81" s="54"/>
      <c r="BC81" s="54"/>
      <c r="BD81" s="132"/>
      <c r="BE81" s="132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132"/>
      <c r="BS81" s="76"/>
      <c r="BT81" s="133"/>
      <c r="BU81" s="54"/>
      <c r="BV81" s="54"/>
      <c r="BW81" s="54"/>
      <c r="BX81" s="54"/>
      <c r="BY81" s="76"/>
    </row>
    <row r="82" spans="2:77" ht="18.95" customHeight="1" thickBot="1" x14ac:dyDescent="0.25">
      <c r="B82" s="19" t="s">
        <v>224</v>
      </c>
      <c r="C82" s="20"/>
      <c r="D82" s="136"/>
      <c r="E82" s="137"/>
      <c r="F82" s="138"/>
      <c r="G82" s="139"/>
      <c r="H82" s="139"/>
      <c r="I82" s="139"/>
      <c r="J82" s="140"/>
      <c r="K82" s="141"/>
      <c r="L82" s="52"/>
      <c r="M82" s="51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5"/>
      <c r="AP82" s="142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40"/>
      <c r="BT82" s="143"/>
      <c r="BU82" s="57"/>
      <c r="BV82" s="57"/>
      <c r="BW82" s="57"/>
      <c r="BX82" s="57"/>
      <c r="BY82" s="77"/>
    </row>
    <row r="83" spans="2:77" ht="18.95" customHeight="1" x14ac:dyDescent="0.2">
      <c r="B83" s="19" t="s">
        <v>225</v>
      </c>
      <c r="C83" s="20"/>
      <c r="D83" s="378">
        <f>COUNTIF(D81:J81,"1")</f>
        <v>0</v>
      </c>
      <c r="E83" s="376"/>
      <c r="F83" s="376"/>
      <c r="G83" s="376"/>
      <c r="H83" s="376"/>
      <c r="I83" s="376"/>
      <c r="J83" s="377"/>
      <c r="K83" s="378">
        <f>COUNTIF(K81:AO81,"1")</f>
        <v>0</v>
      </c>
      <c r="L83" s="376"/>
      <c r="M83" s="376"/>
      <c r="N83" s="376"/>
      <c r="O83" s="376"/>
      <c r="P83" s="376"/>
      <c r="Q83" s="376"/>
      <c r="R83" s="376"/>
      <c r="S83" s="376"/>
      <c r="T83" s="376"/>
      <c r="U83" s="376"/>
      <c r="V83" s="376"/>
      <c r="W83" s="376"/>
      <c r="X83" s="376"/>
      <c r="Y83" s="376"/>
      <c r="Z83" s="376"/>
      <c r="AA83" s="376"/>
      <c r="AB83" s="376"/>
      <c r="AC83" s="376"/>
      <c r="AD83" s="376"/>
      <c r="AE83" s="376"/>
      <c r="AF83" s="376"/>
      <c r="AG83" s="376"/>
      <c r="AH83" s="376"/>
      <c r="AI83" s="376"/>
      <c r="AJ83" s="376"/>
      <c r="AK83" s="376"/>
      <c r="AL83" s="376"/>
      <c r="AM83" s="376"/>
      <c r="AN83" s="376"/>
      <c r="AO83" s="377"/>
      <c r="AP83" s="378">
        <f>COUNTIF(AP81:BS81,"1")</f>
        <v>0</v>
      </c>
      <c r="AQ83" s="376"/>
      <c r="AR83" s="376"/>
      <c r="AS83" s="376"/>
      <c r="AT83" s="376"/>
      <c r="AU83" s="376"/>
      <c r="AV83" s="376"/>
      <c r="AW83" s="376"/>
      <c r="AX83" s="376"/>
      <c r="AY83" s="376"/>
      <c r="AZ83" s="376"/>
      <c r="BA83" s="376"/>
      <c r="BB83" s="376"/>
      <c r="BC83" s="376"/>
      <c r="BD83" s="376"/>
      <c r="BE83" s="376"/>
      <c r="BF83" s="376"/>
      <c r="BG83" s="376"/>
      <c r="BH83" s="376"/>
      <c r="BI83" s="376"/>
      <c r="BJ83" s="376"/>
      <c r="BK83" s="376"/>
      <c r="BL83" s="376"/>
      <c r="BM83" s="376"/>
      <c r="BN83" s="376"/>
      <c r="BO83" s="376"/>
      <c r="BP83" s="376"/>
      <c r="BQ83" s="376"/>
      <c r="BR83" s="376"/>
      <c r="BS83" s="377"/>
      <c r="BT83" s="397">
        <f>COUNTIF(BT81:BY81,"1")</f>
        <v>0</v>
      </c>
      <c r="BU83" s="398"/>
      <c r="BV83" s="398"/>
      <c r="BW83" s="398"/>
      <c r="BX83" s="398"/>
      <c r="BY83" s="399"/>
    </row>
    <row r="84" spans="2:77" ht="18.95" customHeight="1" thickBot="1" x14ac:dyDescent="0.25">
      <c r="B84" s="15" t="s">
        <v>226</v>
      </c>
      <c r="C84" s="16"/>
      <c r="D84" s="379">
        <f>COUNTIF(D81:J81,"0")</f>
        <v>0</v>
      </c>
      <c r="E84" s="380"/>
      <c r="F84" s="380"/>
      <c r="G84" s="380"/>
      <c r="H84" s="380"/>
      <c r="I84" s="380"/>
      <c r="J84" s="381"/>
      <c r="K84" s="379">
        <f>COUNTIF(K81:AO81,"0")</f>
        <v>0</v>
      </c>
      <c r="L84" s="380"/>
      <c r="M84" s="380"/>
      <c r="N84" s="380"/>
      <c r="O84" s="380"/>
      <c r="P84" s="380"/>
      <c r="Q84" s="380"/>
      <c r="R84" s="380"/>
      <c r="S84" s="380"/>
      <c r="T84" s="380"/>
      <c r="U84" s="380"/>
      <c r="V84" s="380"/>
      <c r="W84" s="380"/>
      <c r="X84" s="380"/>
      <c r="Y84" s="380"/>
      <c r="Z84" s="380"/>
      <c r="AA84" s="380"/>
      <c r="AB84" s="380"/>
      <c r="AC84" s="380"/>
      <c r="AD84" s="380"/>
      <c r="AE84" s="380"/>
      <c r="AF84" s="380"/>
      <c r="AG84" s="380"/>
      <c r="AH84" s="380"/>
      <c r="AI84" s="380"/>
      <c r="AJ84" s="380"/>
      <c r="AK84" s="380"/>
      <c r="AL84" s="380"/>
      <c r="AM84" s="380"/>
      <c r="AN84" s="380"/>
      <c r="AO84" s="381"/>
      <c r="AP84" s="379">
        <f>COUNTIF(AP81:BS81,"0")</f>
        <v>0</v>
      </c>
      <c r="AQ84" s="380"/>
      <c r="AR84" s="380"/>
      <c r="AS84" s="380"/>
      <c r="AT84" s="380"/>
      <c r="AU84" s="380"/>
      <c r="AV84" s="380"/>
      <c r="AW84" s="380"/>
      <c r="AX84" s="380"/>
      <c r="AY84" s="380"/>
      <c r="AZ84" s="380"/>
      <c r="BA84" s="380"/>
      <c r="BB84" s="380"/>
      <c r="BC84" s="380"/>
      <c r="BD84" s="380"/>
      <c r="BE84" s="380"/>
      <c r="BF84" s="380"/>
      <c r="BG84" s="380"/>
      <c r="BH84" s="380"/>
      <c r="BI84" s="380"/>
      <c r="BJ84" s="380"/>
      <c r="BK84" s="380"/>
      <c r="BL84" s="380"/>
      <c r="BM84" s="380"/>
      <c r="BN84" s="380"/>
      <c r="BO84" s="380"/>
      <c r="BP84" s="380"/>
      <c r="BQ84" s="380"/>
      <c r="BR84" s="380"/>
      <c r="BS84" s="381"/>
      <c r="BT84" s="379">
        <f>COUNTIF(BT81:BY81,"0")</f>
        <v>0</v>
      </c>
      <c r="BU84" s="380"/>
      <c r="BV84" s="380"/>
      <c r="BW84" s="380"/>
      <c r="BX84" s="380"/>
      <c r="BY84" s="381"/>
    </row>
    <row r="85" spans="2:77" ht="15.75" customHeight="1" x14ac:dyDescent="0.2">
      <c r="B85" s="8"/>
      <c r="C85" s="8"/>
      <c r="D85" s="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</row>
    <row r="86" spans="2:77" ht="15.75" customHeight="1" x14ac:dyDescent="0.2">
      <c r="B86" s="53"/>
      <c r="C86" s="12"/>
      <c r="D86" s="24">
        <v>1</v>
      </c>
      <c r="E86" s="25" t="s">
        <v>227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</row>
    <row r="87" spans="2:77" ht="15.75" customHeight="1" x14ac:dyDescent="0.2">
      <c r="B87" s="53"/>
      <c r="C87" s="12"/>
      <c r="D87" s="24">
        <v>2</v>
      </c>
      <c r="E87" s="25" t="s">
        <v>228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</row>
    <row r="88" spans="2:77" ht="15.75" customHeight="1" x14ac:dyDescent="0.2">
      <c r="B88" s="39"/>
      <c r="C88" s="12"/>
      <c r="D88" s="24">
        <v>3</v>
      </c>
      <c r="E88" s="25" t="s">
        <v>229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</row>
    <row r="89" spans="2:77" ht="15.75" customHeight="1" x14ac:dyDescent="0.2">
      <c r="B89" s="39"/>
      <c r="C89" s="12"/>
      <c r="D89" s="24">
        <v>4</v>
      </c>
      <c r="E89" s="25" t="s">
        <v>230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</row>
    <row r="90" spans="2:77" ht="15.75" customHeight="1" x14ac:dyDescent="0.2">
      <c r="B90" s="39"/>
      <c r="C90" s="12"/>
      <c r="D90" s="26">
        <v>5</v>
      </c>
      <c r="E90" s="25" t="s">
        <v>231</v>
      </c>
      <c r="F90" s="25"/>
      <c r="G90" s="27"/>
      <c r="H90" s="25"/>
      <c r="I90" s="27"/>
      <c r="J90" s="27"/>
      <c r="K90" s="25"/>
      <c r="L90" s="25"/>
      <c r="M90" s="27"/>
      <c r="N90" s="25"/>
      <c r="O90" s="27"/>
      <c r="P90" s="27"/>
      <c r="Q90" s="27"/>
      <c r="R90" s="27"/>
      <c r="S90" s="27"/>
      <c r="T90" s="27"/>
      <c r="U90" s="27"/>
      <c r="V90" s="27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</row>
    <row r="91" spans="2:77" ht="15.75" customHeight="1" x14ac:dyDescent="0.2">
      <c r="D91" s="78">
        <v>6</v>
      </c>
      <c r="E91" s="79" t="s">
        <v>232</v>
      </c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</row>
    <row r="92" spans="2:77" ht="15.75" customHeight="1" x14ac:dyDescent="0.2">
      <c r="D92" s="78">
        <v>7</v>
      </c>
      <c r="E92" s="79" t="s">
        <v>233</v>
      </c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</row>
  </sheetData>
  <mergeCells count="91">
    <mergeCell ref="CB4:CB5"/>
    <mergeCell ref="CC4:CC5"/>
    <mergeCell ref="CD4:CD5"/>
    <mergeCell ref="CE4:CE5"/>
    <mergeCell ref="A6:A8"/>
    <mergeCell ref="B6:B8"/>
    <mergeCell ref="BZ6:BZ8"/>
    <mergeCell ref="A1:BZ1"/>
    <mergeCell ref="A2:BZ2"/>
    <mergeCell ref="A3:A5"/>
    <mergeCell ref="B3:B5"/>
    <mergeCell ref="C3:C5"/>
    <mergeCell ref="D3:J3"/>
    <mergeCell ref="K3:AO3"/>
    <mergeCell ref="AP3:BS3"/>
    <mergeCell ref="BT3:BY3"/>
    <mergeCell ref="BZ3:BZ5"/>
    <mergeCell ref="A15:A17"/>
    <mergeCell ref="B15:B17"/>
    <mergeCell ref="BZ15:BZ17"/>
    <mergeCell ref="A18:A20"/>
    <mergeCell ref="B18:B20"/>
    <mergeCell ref="BZ18:BZ20"/>
    <mergeCell ref="A9:A11"/>
    <mergeCell ref="B9:B11"/>
    <mergeCell ref="BZ9:BZ11"/>
    <mergeCell ref="A12:A14"/>
    <mergeCell ref="B12:B14"/>
    <mergeCell ref="BZ12:BZ14"/>
    <mergeCell ref="A21:A23"/>
    <mergeCell ref="B21:B23"/>
    <mergeCell ref="BZ21:BZ23"/>
    <mergeCell ref="A24:A26"/>
    <mergeCell ref="B24:B26"/>
    <mergeCell ref="BZ24:BZ26"/>
    <mergeCell ref="D84:J84"/>
    <mergeCell ref="K84:AO84"/>
    <mergeCell ref="AP84:BS84"/>
    <mergeCell ref="BT84:BY84"/>
    <mergeCell ref="D83:J83"/>
    <mergeCell ref="K83:AO83"/>
    <mergeCell ref="AP83:BS83"/>
    <mergeCell ref="BT83:BY83"/>
    <mergeCell ref="A27:A29"/>
    <mergeCell ref="B27:B29"/>
    <mergeCell ref="BZ27:BZ29"/>
    <mergeCell ref="A30:A32"/>
    <mergeCell ref="B30:B32"/>
    <mergeCell ref="BZ30:BZ32"/>
    <mergeCell ref="A33:A35"/>
    <mergeCell ref="B33:B35"/>
    <mergeCell ref="BZ33:BZ35"/>
    <mergeCell ref="A45:A47"/>
    <mergeCell ref="B45:B47"/>
    <mergeCell ref="BZ45:BZ47"/>
    <mergeCell ref="A36:A38"/>
    <mergeCell ref="B36:B38"/>
    <mergeCell ref="BZ36:BZ38"/>
    <mergeCell ref="A39:A41"/>
    <mergeCell ref="B39:B41"/>
    <mergeCell ref="BZ39:BZ41"/>
    <mergeCell ref="A42:A44"/>
    <mergeCell ref="B42:B44"/>
    <mergeCell ref="BZ42:BZ44"/>
    <mergeCell ref="A48:A50"/>
    <mergeCell ref="B48:B50"/>
    <mergeCell ref="BZ48:BZ50"/>
    <mergeCell ref="A60:A62"/>
    <mergeCell ref="B60:B62"/>
    <mergeCell ref="BZ60:BZ62"/>
    <mergeCell ref="A57:A59"/>
    <mergeCell ref="B57:B59"/>
    <mergeCell ref="A54:A56"/>
    <mergeCell ref="B54:B56"/>
    <mergeCell ref="BZ54:BZ56"/>
    <mergeCell ref="A51:A53"/>
    <mergeCell ref="B51:B53"/>
    <mergeCell ref="BZ51:BZ53"/>
    <mergeCell ref="BZ57:BZ59"/>
    <mergeCell ref="A63:A65"/>
    <mergeCell ref="B63:B65"/>
    <mergeCell ref="BZ63:BZ65"/>
    <mergeCell ref="A72:A74"/>
    <mergeCell ref="B72:B74"/>
    <mergeCell ref="BZ72:BZ74"/>
    <mergeCell ref="A66:A68"/>
    <mergeCell ref="B66:B68"/>
    <mergeCell ref="BZ66:BZ68"/>
    <mergeCell ref="A69:A71"/>
    <mergeCell ref="B69:B71"/>
    <mergeCell ref="BZ69:BZ71"/>
  </mergeCells>
  <dataValidations count="4">
    <dataValidation allowBlank="1" showInputMessage="1" showErrorMessage="1" sqref="G81:G82 N81:N82 U81:U82 AP81:AP82 AW81:AW82 BD81:BE82 BR81:BR82 AB81:AJ82" xr:uid="{66163595-EE74-43BB-BCE8-F9F5436E38C1}"/>
    <dataValidation type="list" allowBlank="1" showInputMessage="1" showErrorMessage="1" sqref="BS81:BY81 H81:M81 O81:T81 V81:AA81 BF81:BQ81 AK81:AO81 AQ81:AV81 AX81:BC81 D81:F81" xr:uid="{7724A110-C66C-42A1-A2B4-950CF2605E86}">
      <formula1>"Si,No"</formula1>
    </dataValidation>
    <dataValidation type="list" allowBlank="1" showInputMessage="1" showErrorMessage="1" sqref="BS82:BY82 H82:M82 O82:T82 V82:AA82 AK82:AO82 AQ82:AV82 AX82:BC82 BF82:BQ82 D82:F82" xr:uid="{28965BE0-4BCC-4124-B5DC-36C420ACA68E}">
      <formula1>"1,2,3,4,5,6,7"</formula1>
    </dataValidation>
    <dataValidation type="list" allowBlank="1" showInputMessage="1" showErrorMessage="1" sqref="D6:BY74" xr:uid="{7F2F9096-0B50-4F36-B24C-270F96E027E8}">
      <formula1>$CB$4:$CE$4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2" id="{CB37E41A-4D15-49B8-BB72-C3FC2ECB307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D6:D74</xm:sqref>
        </x14:conditionalFormatting>
        <x14:conditionalFormatting xmlns:xm="http://schemas.microsoft.com/office/excel/2006/main">
          <x14:cfRule type="iconSet" priority="2" id="{815EE87F-2B34-4713-9CD7-BAA31B58A48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D81:BY81</xm:sqref>
        </x14:conditionalFormatting>
        <x14:conditionalFormatting xmlns:xm="http://schemas.microsoft.com/office/excel/2006/main">
          <x14:cfRule type="iconSet" priority="83" id="{900CF7AE-B975-4470-8809-84D874C1761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E6:E74</xm:sqref>
        </x14:conditionalFormatting>
        <x14:conditionalFormatting xmlns:xm="http://schemas.microsoft.com/office/excel/2006/main">
          <x14:cfRule type="iconSet" priority="84" id="{12E8B7FE-107A-4053-8C60-48C61CCC5FA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F6:BQ74</xm:sqref>
        </x14:conditionalFormatting>
        <x14:conditionalFormatting xmlns:xm="http://schemas.microsoft.com/office/excel/2006/main">
          <x14:cfRule type="iconSet" priority="85" id="{30A0EBAC-F12D-4DE0-A74A-E51383C6361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BR6:BY74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92BDD-A29A-4A39-8746-DBE4B5E402E0}">
  <dimension ref="A1:A350"/>
  <sheetViews>
    <sheetView workbookViewId="0"/>
  </sheetViews>
  <sheetFormatPr baseColWidth="10" defaultColWidth="14.42578125" defaultRowHeight="15" customHeight="1" x14ac:dyDescent="0.25"/>
  <cols>
    <col min="1" max="1" width="160.7109375" customWidth="1"/>
    <col min="2" max="4" width="11.42578125" customWidth="1"/>
    <col min="5" max="24" width="10.7109375" customWidth="1"/>
  </cols>
  <sheetData>
    <row r="1" spans="1:1" ht="12" customHeight="1" x14ac:dyDescent="0.25">
      <c r="A1" s="144" t="s">
        <v>28</v>
      </c>
    </row>
    <row r="2" spans="1:1" ht="12" customHeight="1" x14ac:dyDescent="0.25">
      <c r="A2" s="144" t="s">
        <v>1</v>
      </c>
    </row>
    <row r="3" spans="1:1" ht="12" customHeight="1" x14ac:dyDescent="0.25">
      <c r="A3" s="144" t="s">
        <v>29</v>
      </c>
    </row>
    <row r="4" spans="1:1" ht="6.75" customHeight="1" thickBot="1" x14ac:dyDescent="0.3">
      <c r="A4" s="145"/>
    </row>
    <row r="5" spans="1:1" ht="25.5" customHeight="1" thickTop="1" thickBot="1" x14ac:dyDescent="0.3">
      <c r="A5" s="146" t="s">
        <v>234</v>
      </c>
    </row>
    <row r="6" spans="1:1" ht="15.75" customHeight="1" thickTop="1" thickBot="1" x14ac:dyDescent="0.3">
      <c r="A6" s="147" t="s">
        <v>235</v>
      </c>
    </row>
    <row r="7" spans="1:1" ht="15.75" customHeight="1" thickTop="1" thickBot="1" x14ac:dyDescent="0.3">
      <c r="A7" s="147" t="s">
        <v>236</v>
      </c>
    </row>
    <row r="8" spans="1:1" ht="15.75" customHeight="1" thickTop="1" thickBot="1" x14ac:dyDescent="0.3">
      <c r="A8" s="147" t="s">
        <v>237</v>
      </c>
    </row>
    <row r="9" spans="1:1" ht="15.75" customHeight="1" thickTop="1" thickBot="1" x14ac:dyDescent="0.3">
      <c r="A9" s="147" t="s">
        <v>238</v>
      </c>
    </row>
    <row r="10" spans="1:1" ht="15.75" customHeight="1" thickTop="1" thickBot="1" x14ac:dyDescent="0.3">
      <c r="A10" s="147" t="s">
        <v>239</v>
      </c>
    </row>
    <row r="11" spans="1:1" ht="15.75" customHeight="1" thickTop="1" thickBot="1" x14ac:dyDescent="0.3">
      <c r="A11" s="147" t="s">
        <v>240</v>
      </c>
    </row>
    <row r="12" spans="1:1" ht="15.75" customHeight="1" thickTop="1" thickBot="1" x14ac:dyDescent="0.3">
      <c r="A12" s="147" t="s">
        <v>241</v>
      </c>
    </row>
    <row r="13" spans="1:1" ht="15.75" customHeight="1" thickTop="1" thickBot="1" x14ac:dyDescent="0.3">
      <c r="A13" s="147" t="s">
        <v>242</v>
      </c>
    </row>
    <row r="14" spans="1:1" ht="15.75" customHeight="1" thickTop="1" thickBot="1" x14ac:dyDescent="0.3">
      <c r="A14" s="147" t="s">
        <v>243</v>
      </c>
    </row>
    <row r="15" spans="1:1" ht="15.75" customHeight="1" thickTop="1" thickBot="1" x14ac:dyDescent="0.3">
      <c r="A15" s="147" t="s">
        <v>244</v>
      </c>
    </row>
    <row r="16" spans="1:1" ht="15.75" customHeight="1" thickTop="1" thickBot="1" x14ac:dyDescent="0.3">
      <c r="A16" s="147" t="s">
        <v>245</v>
      </c>
    </row>
    <row r="17" spans="1:1" ht="15.75" customHeight="1" thickTop="1" thickBot="1" x14ac:dyDescent="0.3">
      <c r="A17" s="147" t="s">
        <v>246</v>
      </c>
    </row>
    <row r="18" spans="1:1" ht="15.75" customHeight="1" thickTop="1" thickBot="1" x14ac:dyDescent="0.3">
      <c r="A18" s="147" t="s">
        <v>247</v>
      </c>
    </row>
    <row r="19" spans="1:1" ht="15.75" customHeight="1" thickTop="1" thickBot="1" x14ac:dyDescent="0.3">
      <c r="A19" s="147" t="s">
        <v>248</v>
      </c>
    </row>
    <row r="20" spans="1:1" ht="15.75" customHeight="1" thickTop="1" thickBot="1" x14ac:dyDescent="0.3">
      <c r="A20" s="147" t="s">
        <v>249</v>
      </c>
    </row>
    <row r="21" spans="1:1" ht="15.75" customHeight="1" thickTop="1" thickBot="1" x14ac:dyDescent="0.3">
      <c r="A21" s="147" t="s">
        <v>250</v>
      </c>
    </row>
    <row r="22" spans="1:1" ht="15.75" customHeight="1" thickTop="1" thickBot="1" x14ac:dyDescent="0.3">
      <c r="A22" s="147" t="s">
        <v>251</v>
      </c>
    </row>
    <row r="23" spans="1:1" ht="15.75" customHeight="1" thickTop="1" thickBot="1" x14ac:dyDescent="0.3">
      <c r="A23" s="147" t="s">
        <v>252</v>
      </c>
    </row>
    <row r="24" spans="1:1" ht="15.75" customHeight="1" thickTop="1" thickBot="1" x14ac:dyDescent="0.3">
      <c r="A24" s="147" t="s">
        <v>253</v>
      </c>
    </row>
    <row r="25" spans="1:1" ht="15.75" customHeight="1" thickTop="1" thickBot="1" x14ac:dyDescent="0.3">
      <c r="A25" s="147" t="s">
        <v>254</v>
      </c>
    </row>
    <row r="26" spans="1:1" ht="15.75" customHeight="1" thickTop="1" thickBot="1" x14ac:dyDescent="0.3">
      <c r="A26" s="147" t="s">
        <v>255</v>
      </c>
    </row>
    <row r="27" spans="1:1" ht="15.75" customHeight="1" thickTop="1" thickBot="1" x14ac:dyDescent="0.3">
      <c r="A27" s="147" t="s">
        <v>256</v>
      </c>
    </row>
    <row r="28" spans="1:1" ht="15.75" customHeight="1" thickTop="1" thickBot="1" x14ac:dyDescent="0.3">
      <c r="A28" s="147" t="s">
        <v>257</v>
      </c>
    </row>
    <row r="29" spans="1:1" ht="15.75" customHeight="1" thickTop="1" thickBot="1" x14ac:dyDescent="0.3">
      <c r="A29" s="147" t="s">
        <v>258</v>
      </c>
    </row>
    <row r="30" spans="1:1" ht="15.75" customHeight="1" thickTop="1" thickBot="1" x14ac:dyDescent="0.3">
      <c r="A30" s="147" t="s">
        <v>259</v>
      </c>
    </row>
    <row r="31" spans="1:1" ht="15.75" customHeight="1" thickTop="1" thickBot="1" x14ac:dyDescent="0.3">
      <c r="A31" s="147" t="s">
        <v>260</v>
      </c>
    </row>
    <row r="32" spans="1:1" ht="15.75" customHeight="1" thickTop="1" thickBot="1" x14ac:dyDescent="0.3">
      <c r="A32" s="147" t="s">
        <v>261</v>
      </c>
    </row>
    <row r="33" spans="1:1" ht="15.75" customHeight="1" thickTop="1" thickBot="1" x14ac:dyDescent="0.3">
      <c r="A33" s="147" t="s">
        <v>262</v>
      </c>
    </row>
    <row r="34" spans="1:1" ht="15.75" customHeight="1" thickTop="1" thickBot="1" x14ac:dyDescent="0.3">
      <c r="A34" s="147" t="s">
        <v>263</v>
      </c>
    </row>
    <row r="35" spans="1:1" ht="15.75" customHeight="1" thickTop="1" thickBot="1" x14ac:dyDescent="0.3">
      <c r="A35" s="147" t="s">
        <v>264</v>
      </c>
    </row>
    <row r="36" spans="1:1" ht="15.75" customHeight="1" thickTop="1" thickBot="1" x14ac:dyDescent="0.3">
      <c r="A36" s="147" t="s">
        <v>265</v>
      </c>
    </row>
    <row r="37" spans="1:1" ht="15.75" customHeight="1" thickTop="1" thickBot="1" x14ac:dyDescent="0.3">
      <c r="A37" s="147" t="s">
        <v>266</v>
      </c>
    </row>
    <row r="38" spans="1:1" ht="15.75" customHeight="1" thickTop="1" thickBot="1" x14ac:dyDescent="0.3">
      <c r="A38" s="147" t="s">
        <v>267</v>
      </c>
    </row>
    <row r="39" spans="1:1" ht="15.75" customHeight="1" thickTop="1" thickBot="1" x14ac:dyDescent="0.3">
      <c r="A39" s="147" t="s">
        <v>268</v>
      </c>
    </row>
    <row r="40" spans="1:1" ht="15.75" customHeight="1" thickTop="1" thickBot="1" x14ac:dyDescent="0.3">
      <c r="A40" s="147" t="s">
        <v>269</v>
      </c>
    </row>
    <row r="41" spans="1:1" ht="15.75" customHeight="1" thickTop="1" thickBot="1" x14ac:dyDescent="0.3">
      <c r="A41" s="147" t="s">
        <v>270</v>
      </c>
    </row>
    <row r="42" spans="1:1" ht="15.75" customHeight="1" thickTop="1" thickBot="1" x14ac:dyDescent="0.3">
      <c r="A42" s="147" t="s">
        <v>271</v>
      </c>
    </row>
    <row r="43" spans="1:1" ht="15.75" customHeight="1" thickTop="1" thickBot="1" x14ac:dyDescent="0.3">
      <c r="A43" s="147" t="s">
        <v>272</v>
      </c>
    </row>
    <row r="44" spans="1:1" ht="15.75" customHeight="1" thickTop="1" thickBot="1" x14ac:dyDescent="0.3">
      <c r="A44" s="147" t="s">
        <v>273</v>
      </c>
    </row>
    <row r="45" spans="1:1" ht="15.75" customHeight="1" thickTop="1" thickBot="1" x14ac:dyDescent="0.3">
      <c r="A45" s="147" t="s">
        <v>274</v>
      </c>
    </row>
    <row r="46" spans="1:1" ht="15.75" customHeight="1" thickTop="1" thickBot="1" x14ac:dyDescent="0.3">
      <c r="A46" s="147" t="s">
        <v>275</v>
      </c>
    </row>
    <row r="47" spans="1:1" ht="15.75" customHeight="1" thickTop="1" thickBot="1" x14ac:dyDescent="0.3">
      <c r="A47" s="147" t="s">
        <v>276</v>
      </c>
    </row>
    <row r="48" spans="1:1" ht="15.75" customHeight="1" thickTop="1" thickBot="1" x14ac:dyDescent="0.3">
      <c r="A48" s="147" t="s">
        <v>277</v>
      </c>
    </row>
    <row r="49" spans="1:1" ht="15.75" customHeight="1" thickTop="1" thickBot="1" x14ac:dyDescent="0.3">
      <c r="A49" s="147" t="s">
        <v>278</v>
      </c>
    </row>
    <row r="50" spans="1:1" ht="15.75" customHeight="1" thickTop="1" thickBot="1" x14ac:dyDescent="0.3">
      <c r="A50" s="147" t="s">
        <v>279</v>
      </c>
    </row>
    <row r="51" spans="1:1" ht="15.75" customHeight="1" thickTop="1" thickBot="1" x14ac:dyDescent="0.3">
      <c r="A51" s="147" t="s">
        <v>280</v>
      </c>
    </row>
    <row r="52" spans="1:1" ht="15.75" customHeight="1" thickTop="1" thickBot="1" x14ac:dyDescent="0.3">
      <c r="A52" s="147" t="s">
        <v>281</v>
      </c>
    </row>
    <row r="53" spans="1:1" ht="15.75" customHeight="1" thickTop="1" thickBot="1" x14ac:dyDescent="0.3">
      <c r="A53" s="147" t="s">
        <v>282</v>
      </c>
    </row>
    <row r="54" spans="1:1" ht="15.75" customHeight="1" thickTop="1" thickBot="1" x14ac:dyDescent="0.3">
      <c r="A54" s="147" t="s">
        <v>283</v>
      </c>
    </row>
    <row r="55" spans="1:1" ht="15.75" customHeight="1" thickTop="1" thickBot="1" x14ac:dyDescent="0.3">
      <c r="A55" s="147" t="s">
        <v>284</v>
      </c>
    </row>
    <row r="56" spans="1:1" ht="15.75" customHeight="1" thickTop="1" thickBot="1" x14ac:dyDescent="0.3">
      <c r="A56" s="147" t="s">
        <v>285</v>
      </c>
    </row>
    <row r="57" spans="1:1" ht="15.75" customHeight="1" thickTop="1" thickBot="1" x14ac:dyDescent="0.3">
      <c r="A57" s="147" t="s">
        <v>286</v>
      </c>
    </row>
    <row r="58" spans="1:1" ht="15.75" customHeight="1" thickTop="1" thickBot="1" x14ac:dyDescent="0.3">
      <c r="A58" s="147" t="s">
        <v>287</v>
      </c>
    </row>
    <row r="59" spans="1:1" ht="15.75" customHeight="1" thickTop="1" thickBot="1" x14ac:dyDescent="0.3">
      <c r="A59" s="147" t="s">
        <v>288</v>
      </c>
    </row>
    <row r="60" spans="1:1" ht="15.75" customHeight="1" thickTop="1" thickBot="1" x14ac:dyDescent="0.3">
      <c r="A60" s="147" t="s">
        <v>289</v>
      </c>
    </row>
    <row r="61" spans="1:1" ht="15.75" customHeight="1" thickTop="1" thickBot="1" x14ac:dyDescent="0.3">
      <c r="A61" s="147" t="s">
        <v>290</v>
      </c>
    </row>
    <row r="62" spans="1:1" ht="15.75" customHeight="1" thickTop="1" thickBot="1" x14ac:dyDescent="0.3">
      <c r="A62" s="147" t="s">
        <v>291</v>
      </c>
    </row>
    <row r="63" spans="1:1" ht="15.75" customHeight="1" thickTop="1" thickBot="1" x14ac:dyDescent="0.3">
      <c r="A63" s="147" t="s">
        <v>292</v>
      </c>
    </row>
    <row r="64" spans="1:1" ht="15.75" customHeight="1" thickTop="1" thickBot="1" x14ac:dyDescent="0.3">
      <c r="A64" s="147" t="s">
        <v>293</v>
      </c>
    </row>
    <row r="65" spans="1:1" ht="15.75" customHeight="1" thickTop="1" thickBot="1" x14ac:dyDescent="0.3">
      <c r="A65" s="147" t="s">
        <v>294</v>
      </c>
    </row>
    <row r="66" spans="1:1" ht="15.75" customHeight="1" thickTop="1" thickBot="1" x14ac:dyDescent="0.3">
      <c r="A66" s="147" t="s">
        <v>295</v>
      </c>
    </row>
    <row r="67" spans="1:1" ht="15.75" customHeight="1" thickTop="1" thickBot="1" x14ac:dyDescent="0.3">
      <c r="A67" s="147" t="s">
        <v>296</v>
      </c>
    </row>
    <row r="68" spans="1:1" ht="15.75" customHeight="1" thickTop="1" thickBot="1" x14ac:dyDescent="0.3">
      <c r="A68" s="147" t="s">
        <v>297</v>
      </c>
    </row>
    <row r="69" spans="1:1" ht="15.75" customHeight="1" thickTop="1" thickBot="1" x14ac:dyDescent="0.3">
      <c r="A69" s="147" t="s">
        <v>298</v>
      </c>
    </row>
    <row r="70" spans="1:1" ht="15.75" customHeight="1" thickTop="1" thickBot="1" x14ac:dyDescent="0.3">
      <c r="A70" s="147" t="s">
        <v>299</v>
      </c>
    </row>
    <row r="71" spans="1:1" ht="15.75" customHeight="1" thickTop="1" thickBot="1" x14ac:dyDescent="0.3">
      <c r="A71" s="147" t="s">
        <v>300</v>
      </c>
    </row>
    <row r="72" spans="1:1" ht="15.75" customHeight="1" thickTop="1" thickBot="1" x14ac:dyDescent="0.3">
      <c r="A72" s="147" t="s">
        <v>301</v>
      </c>
    </row>
    <row r="73" spans="1:1" ht="15.75" customHeight="1" thickTop="1" thickBot="1" x14ac:dyDescent="0.3">
      <c r="A73" s="147" t="s">
        <v>302</v>
      </c>
    </row>
    <row r="74" spans="1:1" ht="15.75" customHeight="1" thickTop="1" thickBot="1" x14ac:dyDescent="0.3">
      <c r="A74" s="147" t="s">
        <v>303</v>
      </c>
    </row>
    <row r="75" spans="1:1" ht="15.75" customHeight="1" thickTop="1" thickBot="1" x14ac:dyDescent="0.3">
      <c r="A75" s="147" t="s">
        <v>304</v>
      </c>
    </row>
    <row r="76" spans="1:1" ht="15.75" customHeight="1" thickTop="1" thickBot="1" x14ac:dyDescent="0.3">
      <c r="A76" s="147" t="s">
        <v>305</v>
      </c>
    </row>
    <row r="77" spans="1:1" ht="15.75" customHeight="1" thickTop="1" thickBot="1" x14ac:dyDescent="0.3">
      <c r="A77" s="147" t="s">
        <v>306</v>
      </c>
    </row>
    <row r="78" spans="1:1" ht="15.75" customHeight="1" thickTop="1" thickBot="1" x14ac:dyDescent="0.3">
      <c r="A78" s="147" t="s">
        <v>307</v>
      </c>
    </row>
    <row r="79" spans="1:1" ht="15.75" customHeight="1" thickTop="1" thickBot="1" x14ac:dyDescent="0.3">
      <c r="A79" s="147" t="s">
        <v>308</v>
      </c>
    </row>
    <row r="80" spans="1:1" ht="15.75" customHeight="1" thickTop="1" thickBot="1" x14ac:dyDescent="0.3">
      <c r="A80" s="147" t="s">
        <v>309</v>
      </c>
    </row>
    <row r="81" spans="1:1" ht="15.75" customHeight="1" thickTop="1" thickBot="1" x14ac:dyDescent="0.3">
      <c r="A81" s="147" t="s">
        <v>310</v>
      </c>
    </row>
    <row r="82" spans="1:1" ht="15.75" customHeight="1" thickTop="1" thickBot="1" x14ac:dyDescent="0.3">
      <c r="A82" s="147" t="s">
        <v>311</v>
      </c>
    </row>
    <row r="83" spans="1:1" ht="15.75" customHeight="1" thickTop="1" thickBot="1" x14ac:dyDescent="0.3">
      <c r="A83" s="147" t="s">
        <v>312</v>
      </c>
    </row>
    <row r="84" spans="1:1" ht="15.75" customHeight="1" thickTop="1" thickBot="1" x14ac:dyDescent="0.3">
      <c r="A84" s="147" t="s">
        <v>313</v>
      </c>
    </row>
    <row r="85" spans="1:1" ht="15.75" customHeight="1" thickTop="1" thickBot="1" x14ac:dyDescent="0.3">
      <c r="A85" s="147" t="s">
        <v>314</v>
      </c>
    </row>
    <row r="86" spans="1:1" ht="15.75" customHeight="1" thickTop="1" thickBot="1" x14ac:dyDescent="0.3">
      <c r="A86" s="147" t="s">
        <v>315</v>
      </c>
    </row>
    <row r="87" spans="1:1" ht="15.75" customHeight="1" thickTop="1" thickBot="1" x14ac:dyDescent="0.3">
      <c r="A87" s="147" t="s">
        <v>316</v>
      </c>
    </row>
    <row r="88" spans="1:1" ht="15.75" customHeight="1" thickTop="1" thickBot="1" x14ac:dyDescent="0.3">
      <c r="A88" s="147" t="s">
        <v>317</v>
      </c>
    </row>
    <row r="89" spans="1:1" ht="15.75" customHeight="1" thickTop="1" thickBot="1" x14ac:dyDescent="0.3">
      <c r="A89" s="147" t="s">
        <v>318</v>
      </c>
    </row>
    <row r="90" spans="1:1" ht="15.75" customHeight="1" thickTop="1" thickBot="1" x14ac:dyDescent="0.3">
      <c r="A90" s="147" t="s">
        <v>319</v>
      </c>
    </row>
    <row r="91" spans="1:1" ht="15.75" customHeight="1" thickTop="1" thickBot="1" x14ac:dyDescent="0.3">
      <c r="A91" s="147" t="s">
        <v>320</v>
      </c>
    </row>
    <row r="92" spans="1:1" ht="15.75" customHeight="1" thickTop="1" thickBot="1" x14ac:dyDescent="0.3">
      <c r="A92" s="147" t="s">
        <v>321</v>
      </c>
    </row>
    <row r="93" spans="1:1" ht="15.75" customHeight="1" thickTop="1" thickBot="1" x14ac:dyDescent="0.3">
      <c r="A93" s="147" t="s">
        <v>322</v>
      </c>
    </row>
    <row r="94" spans="1:1" ht="15.75" customHeight="1" thickTop="1" thickBot="1" x14ac:dyDescent="0.3">
      <c r="A94" s="147" t="s">
        <v>323</v>
      </c>
    </row>
    <row r="95" spans="1:1" ht="15.75" customHeight="1" thickTop="1" thickBot="1" x14ac:dyDescent="0.3">
      <c r="A95" s="147" t="s">
        <v>324</v>
      </c>
    </row>
    <row r="96" spans="1:1" ht="15.75" customHeight="1" thickTop="1" thickBot="1" x14ac:dyDescent="0.3">
      <c r="A96" s="147" t="s">
        <v>325</v>
      </c>
    </row>
    <row r="97" spans="1:1" ht="15.75" customHeight="1" thickTop="1" thickBot="1" x14ac:dyDescent="0.3">
      <c r="A97" s="147" t="s">
        <v>326</v>
      </c>
    </row>
    <row r="98" spans="1:1" ht="15.75" customHeight="1" thickTop="1" thickBot="1" x14ac:dyDescent="0.3">
      <c r="A98" s="147" t="s">
        <v>327</v>
      </c>
    </row>
    <row r="99" spans="1:1" ht="15.75" customHeight="1" thickTop="1" thickBot="1" x14ac:dyDescent="0.3">
      <c r="A99" s="147" t="s">
        <v>328</v>
      </c>
    </row>
    <row r="100" spans="1:1" ht="15.75" customHeight="1" thickTop="1" thickBot="1" x14ac:dyDescent="0.3">
      <c r="A100" s="147" t="s">
        <v>329</v>
      </c>
    </row>
    <row r="101" spans="1:1" ht="15.75" customHeight="1" thickTop="1" thickBot="1" x14ac:dyDescent="0.3">
      <c r="A101" s="147" t="s">
        <v>330</v>
      </c>
    </row>
    <row r="102" spans="1:1" ht="15.75" customHeight="1" thickTop="1" thickBot="1" x14ac:dyDescent="0.3">
      <c r="A102" s="147" t="s">
        <v>331</v>
      </c>
    </row>
    <row r="103" spans="1:1" ht="15.75" customHeight="1" thickTop="1" thickBot="1" x14ac:dyDescent="0.3">
      <c r="A103" s="147" t="s">
        <v>332</v>
      </c>
    </row>
    <row r="104" spans="1:1" ht="15.75" customHeight="1" thickTop="1" thickBot="1" x14ac:dyDescent="0.3">
      <c r="A104" s="147" t="s">
        <v>333</v>
      </c>
    </row>
    <row r="105" spans="1:1" ht="15.75" customHeight="1" thickTop="1" thickBot="1" x14ac:dyDescent="0.3">
      <c r="A105" s="147" t="s">
        <v>334</v>
      </c>
    </row>
    <row r="106" spans="1:1" ht="15.75" customHeight="1" thickTop="1" thickBot="1" x14ac:dyDescent="0.3">
      <c r="A106" s="147" t="s">
        <v>335</v>
      </c>
    </row>
    <row r="107" spans="1:1" ht="15.75" customHeight="1" thickTop="1" thickBot="1" x14ac:dyDescent="0.3">
      <c r="A107" s="147" t="s">
        <v>336</v>
      </c>
    </row>
    <row r="108" spans="1:1" ht="15.75" customHeight="1" thickTop="1" thickBot="1" x14ac:dyDescent="0.3">
      <c r="A108" s="147" t="s">
        <v>337</v>
      </c>
    </row>
    <row r="109" spans="1:1" ht="15.75" customHeight="1" thickTop="1" thickBot="1" x14ac:dyDescent="0.3">
      <c r="A109" s="147" t="s">
        <v>338</v>
      </c>
    </row>
    <row r="110" spans="1:1" ht="15.75" customHeight="1" thickTop="1" thickBot="1" x14ac:dyDescent="0.3">
      <c r="A110" s="147" t="s">
        <v>339</v>
      </c>
    </row>
    <row r="111" spans="1:1" ht="15.75" customHeight="1" thickTop="1" thickBot="1" x14ac:dyDescent="0.3">
      <c r="A111" s="147" t="s">
        <v>340</v>
      </c>
    </row>
    <row r="112" spans="1:1" ht="15.75" customHeight="1" thickTop="1" thickBot="1" x14ac:dyDescent="0.3">
      <c r="A112" s="147" t="s">
        <v>341</v>
      </c>
    </row>
    <row r="113" spans="1:1" ht="15.75" customHeight="1" thickTop="1" thickBot="1" x14ac:dyDescent="0.3">
      <c r="A113" s="147" t="s">
        <v>342</v>
      </c>
    </row>
    <row r="114" spans="1:1" ht="15.75" customHeight="1" thickTop="1" thickBot="1" x14ac:dyDescent="0.3">
      <c r="A114" s="147" t="s">
        <v>343</v>
      </c>
    </row>
    <row r="115" spans="1:1" ht="15.75" customHeight="1" thickTop="1" thickBot="1" x14ac:dyDescent="0.3">
      <c r="A115" s="147" t="s">
        <v>344</v>
      </c>
    </row>
    <row r="116" spans="1:1" ht="15.75" customHeight="1" thickTop="1" thickBot="1" x14ac:dyDescent="0.3">
      <c r="A116" s="147" t="s">
        <v>345</v>
      </c>
    </row>
    <row r="117" spans="1:1" ht="15.75" customHeight="1" thickTop="1" thickBot="1" x14ac:dyDescent="0.3">
      <c r="A117" s="147" t="s">
        <v>346</v>
      </c>
    </row>
    <row r="118" spans="1:1" ht="15.75" customHeight="1" thickTop="1" thickBot="1" x14ac:dyDescent="0.3">
      <c r="A118" s="147" t="s">
        <v>347</v>
      </c>
    </row>
    <row r="119" spans="1:1" ht="15.75" customHeight="1" thickTop="1" thickBot="1" x14ac:dyDescent="0.3">
      <c r="A119" s="147" t="s">
        <v>348</v>
      </c>
    </row>
    <row r="120" spans="1:1" ht="15.75" customHeight="1" thickTop="1" thickBot="1" x14ac:dyDescent="0.3">
      <c r="A120" s="147" t="s">
        <v>349</v>
      </c>
    </row>
    <row r="121" spans="1:1" ht="15.75" customHeight="1" thickTop="1" thickBot="1" x14ac:dyDescent="0.3">
      <c r="A121" s="147" t="s">
        <v>350</v>
      </c>
    </row>
    <row r="122" spans="1:1" ht="15.75" customHeight="1" thickTop="1" thickBot="1" x14ac:dyDescent="0.3">
      <c r="A122" s="147" t="s">
        <v>351</v>
      </c>
    </row>
    <row r="123" spans="1:1" ht="15.75" customHeight="1" thickTop="1" thickBot="1" x14ac:dyDescent="0.3">
      <c r="A123" s="147" t="s">
        <v>352</v>
      </c>
    </row>
    <row r="124" spans="1:1" ht="15.75" customHeight="1" thickTop="1" thickBot="1" x14ac:dyDescent="0.3">
      <c r="A124" s="147" t="s">
        <v>353</v>
      </c>
    </row>
    <row r="125" spans="1:1" ht="15.75" customHeight="1" thickTop="1" thickBot="1" x14ac:dyDescent="0.3">
      <c r="A125" s="147" t="s">
        <v>354</v>
      </c>
    </row>
    <row r="126" spans="1:1" ht="15.75" customHeight="1" thickTop="1" thickBot="1" x14ac:dyDescent="0.3">
      <c r="A126" s="147" t="s">
        <v>355</v>
      </c>
    </row>
    <row r="127" spans="1:1" ht="15.75" customHeight="1" thickTop="1" thickBot="1" x14ac:dyDescent="0.3">
      <c r="A127" s="147" t="s">
        <v>356</v>
      </c>
    </row>
    <row r="128" spans="1:1" ht="15.75" customHeight="1" thickTop="1" thickBot="1" x14ac:dyDescent="0.3">
      <c r="A128" s="147" t="s">
        <v>357</v>
      </c>
    </row>
    <row r="129" spans="1:1" ht="15.75" customHeight="1" thickTop="1" thickBot="1" x14ac:dyDescent="0.3">
      <c r="A129" s="147" t="s">
        <v>358</v>
      </c>
    </row>
    <row r="130" spans="1:1" ht="15.75" customHeight="1" thickTop="1" thickBot="1" x14ac:dyDescent="0.3">
      <c r="A130" s="147" t="s">
        <v>359</v>
      </c>
    </row>
    <row r="131" spans="1:1" ht="15.75" customHeight="1" thickTop="1" thickBot="1" x14ac:dyDescent="0.3">
      <c r="A131" s="147" t="s">
        <v>360</v>
      </c>
    </row>
    <row r="132" spans="1:1" ht="15.75" customHeight="1" thickTop="1" thickBot="1" x14ac:dyDescent="0.3">
      <c r="A132" s="147" t="s">
        <v>361</v>
      </c>
    </row>
    <row r="133" spans="1:1" ht="15.75" customHeight="1" thickTop="1" thickBot="1" x14ac:dyDescent="0.3">
      <c r="A133" s="147" t="s">
        <v>362</v>
      </c>
    </row>
    <row r="134" spans="1:1" ht="15.75" customHeight="1" thickTop="1" thickBot="1" x14ac:dyDescent="0.3">
      <c r="A134" s="147" t="s">
        <v>363</v>
      </c>
    </row>
    <row r="135" spans="1:1" ht="15.75" customHeight="1" thickTop="1" thickBot="1" x14ac:dyDescent="0.3">
      <c r="A135" s="147" t="s">
        <v>27</v>
      </c>
    </row>
    <row r="136" spans="1:1" ht="15.75" customHeight="1" thickTop="1" thickBot="1" x14ac:dyDescent="0.3">
      <c r="A136" s="147" t="s">
        <v>364</v>
      </c>
    </row>
    <row r="137" spans="1:1" ht="15.75" customHeight="1" thickTop="1" thickBot="1" x14ac:dyDescent="0.3">
      <c r="A137" s="147" t="s">
        <v>365</v>
      </c>
    </row>
    <row r="138" spans="1:1" ht="15.75" customHeight="1" thickTop="1" thickBot="1" x14ac:dyDescent="0.3">
      <c r="A138" s="147" t="s">
        <v>366</v>
      </c>
    </row>
    <row r="139" spans="1:1" ht="15.75" customHeight="1" thickTop="1" thickBot="1" x14ac:dyDescent="0.3">
      <c r="A139" s="147" t="s">
        <v>367</v>
      </c>
    </row>
    <row r="140" spans="1:1" ht="15.75" customHeight="1" thickTop="1" thickBot="1" x14ac:dyDescent="0.3">
      <c r="A140" s="147" t="s">
        <v>368</v>
      </c>
    </row>
    <row r="141" spans="1:1" ht="15.75" customHeight="1" thickTop="1" thickBot="1" x14ac:dyDescent="0.3">
      <c r="A141" s="147" t="s">
        <v>369</v>
      </c>
    </row>
    <row r="142" spans="1:1" ht="15.75" customHeight="1" thickTop="1" thickBot="1" x14ac:dyDescent="0.3">
      <c r="A142" s="147" t="s">
        <v>370</v>
      </c>
    </row>
    <row r="143" spans="1:1" ht="15.75" customHeight="1" thickTop="1" thickBot="1" x14ac:dyDescent="0.3">
      <c r="A143" s="147" t="s">
        <v>371</v>
      </c>
    </row>
    <row r="144" spans="1:1" ht="15.75" customHeight="1" thickTop="1" thickBot="1" x14ac:dyDescent="0.3">
      <c r="A144" s="147" t="s">
        <v>372</v>
      </c>
    </row>
    <row r="145" spans="1:1" ht="15.75" customHeight="1" thickTop="1" thickBot="1" x14ac:dyDescent="0.3">
      <c r="A145" s="147" t="s">
        <v>373</v>
      </c>
    </row>
    <row r="146" spans="1:1" ht="15.75" customHeight="1" thickTop="1" thickBot="1" x14ac:dyDescent="0.3">
      <c r="A146" s="147" t="s">
        <v>374</v>
      </c>
    </row>
    <row r="147" spans="1:1" ht="15.75" customHeight="1" thickTop="1" thickBot="1" x14ac:dyDescent="0.3">
      <c r="A147" s="147" t="s">
        <v>375</v>
      </c>
    </row>
    <row r="148" spans="1:1" ht="15.75" customHeight="1" thickTop="1" thickBot="1" x14ac:dyDescent="0.3">
      <c r="A148" s="147" t="s">
        <v>376</v>
      </c>
    </row>
    <row r="149" spans="1:1" ht="15.75" customHeight="1" thickTop="1" thickBot="1" x14ac:dyDescent="0.3">
      <c r="A149" s="147" t="s">
        <v>377</v>
      </c>
    </row>
    <row r="150" spans="1:1" ht="15.75" customHeight="1" thickTop="1" thickBot="1" x14ac:dyDescent="0.3">
      <c r="A150" s="147" t="s">
        <v>13</v>
      </c>
    </row>
    <row r="151" spans="1:1" ht="15.75" customHeight="1" thickTop="1" thickBot="1" x14ac:dyDescent="0.3">
      <c r="A151" s="147" t="s">
        <v>378</v>
      </c>
    </row>
    <row r="152" spans="1:1" ht="15.75" customHeight="1" thickTop="1" thickBot="1" x14ac:dyDescent="0.3">
      <c r="A152" s="147" t="s">
        <v>379</v>
      </c>
    </row>
    <row r="153" spans="1:1" ht="15.75" customHeight="1" thickTop="1" thickBot="1" x14ac:dyDescent="0.3">
      <c r="A153" s="147" t="s">
        <v>380</v>
      </c>
    </row>
    <row r="154" spans="1:1" ht="15.75" customHeight="1" thickTop="1" thickBot="1" x14ac:dyDescent="0.3">
      <c r="A154" s="147" t="s">
        <v>381</v>
      </c>
    </row>
    <row r="155" spans="1:1" ht="15.75" customHeight="1" thickTop="1" thickBot="1" x14ac:dyDescent="0.3">
      <c r="A155" s="147" t="s">
        <v>382</v>
      </c>
    </row>
    <row r="156" spans="1:1" ht="15.75" customHeight="1" thickTop="1" thickBot="1" x14ac:dyDescent="0.3">
      <c r="A156" s="147" t="s">
        <v>383</v>
      </c>
    </row>
    <row r="157" spans="1:1" ht="15.75" customHeight="1" thickTop="1" thickBot="1" x14ac:dyDescent="0.3">
      <c r="A157" s="147" t="s">
        <v>384</v>
      </c>
    </row>
    <row r="158" spans="1:1" ht="15.75" customHeight="1" thickTop="1" thickBot="1" x14ac:dyDescent="0.3">
      <c r="A158" s="147" t="s">
        <v>385</v>
      </c>
    </row>
    <row r="159" spans="1:1" ht="15.75" customHeight="1" thickTop="1" thickBot="1" x14ac:dyDescent="0.3">
      <c r="A159" s="147" t="s">
        <v>386</v>
      </c>
    </row>
    <row r="160" spans="1:1" ht="15.75" customHeight="1" thickTop="1" thickBot="1" x14ac:dyDescent="0.3">
      <c r="A160" s="147" t="s">
        <v>387</v>
      </c>
    </row>
    <row r="161" spans="1:1" ht="15.75" customHeight="1" thickTop="1" thickBot="1" x14ac:dyDescent="0.3">
      <c r="A161" s="147" t="s">
        <v>388</v>
      </c>
    </row>
    <row r="162" spans="1:1" ht="15.75" customHeight="1" thickTop="1" thickBot="1" x14ac:dyDescent="0.3">
      <c r="A162" s="147" t="s">
        <v>389</v>
      </c>
    </row>
    <row r="163" spans="1:1" ht="15.75" customHeight="1" thickTop="1" thickBot="1" x14ac:dyDescent="0.3">
      <c r="A163" s="147" t="s">
        <v>390</v>
      </c>
    </row>
    <row r="164" spans="1:1" ht="15.75" customHeight="1" thickTop="1" thickBot="1" x14ac:dyDescent="0.3">
      <c r="A164" s="147" t="s">
        <v>391</v>
      </c>
    </row>
    <row r="165" spans="1:1" ht="15.75" customHeight="1" thickTop="1" thickBot="1" x14ac:dyDescent="0.3">
      <c r="A165" s="147" t="s">
        <v>392</v>
      </c>
    </row>
    <row r="166" spans="1:1" ht="15.75" customHeight="1" thickTop="1" thickBot="1" x14ac:dyDescent="0.3">
      <c r="A166" s="147" t="s">
        <v>393</v>
      </c>
    </row>
    <row r="167" spans="1:1" ht="15.75" customHeight="1" thickTop="1" thickBot="1" x14ac:dyDescent="0.3">
      <c r="A167" s="147" t="s">
        <v>394</v>
      </c>
    </row>
    <row r="168" spans="1:1" ht="15.75" customHeight="1" thickTop="1" thickBot="1" x14ac:dyDescent="0.3">
      <c r="A168" s="147" t="s">
        <v>395</v>
      </c>
    </row>
    <row r="169" spans="1:1" ht="15.75" customHeight="1" thickTop="1" thickBot="1" x14ac:dyDescent="0.3">
      <c r="A169" s="147" t="s">
        <v>396</v>
      </c>
    </row>
    <row r="170" spans="1:1" ht="15.75" customHeight="1" thickTop="1" thickBot="1" x14ac:dyDescent="0.3">
      <c r="A170" s="147" t="s">
        <v>397</v>
      </c>
    </row>
    <row r="171" spans="1:1" ht="15.75" customHeight="1" thickTop="1" thickBot="1" x14ac:dyDescent="0.3">
      <c r="A171" s="147" t="s">
        <v>398</v>
      </c>
    </row>
    <row r="172" spans="1:1" ht="15.75" customHeight="1" thickTop="1" thickBot="1" x14ac:dyDescent="0.3">
      <c r="A172" s="147" t="s">
        <v>399</v>
      </c>
    </row>
    <row r="173" spans="1:1" ht="15.75" customHeight="1" thickTop="1" thickBot="1" x14ac:dyDescent="0.3">
      <c r="A173" s="147" t="s">
        <v>400</v>
      </c>
    </row>
    <row r="174" spans="1:1" ht="15.75" customHeight="1" thickTop="1" thickBot="1" x14ac:dyDescent="0.3">
      <c r="A174" s="147" t="s">
        <v>401</v>
      </c>
    </row>
    <row r="175" spans="1:1" ht="15.75" customHeight="1" thickTop="1" thickBot="1" x14ac:dyDescent="0.3">
      <c r="A175" s="147" t="s">
        <v>402</v>
      </c>
    </row>
    <row r="176" spans="1:1" ht="15.75" customHeight="1" thickTop="1" thickBot="1" x14ac:dyDescent="0.3">
      <c r="A176" s="147" t="s">
        <v>403</v>
      </c>
    </row>
    <row r="177" spans="1:1" ht="15.75" customHeight="1" thickTop="1" thickBot="1" x14ac:dyDescent="0.3">
      <c r="A177" s="147" t="s">
        <v>404</v>
      </c>
    </row>
    <row r="178" spans="1:1" ht="15.75" customHeight="1" thickTop="1" thickBot="1" x14ac:dyDescent="0.3">
      <c r="A178" s="147" t="s">
        <v>405</v>
      </c>
    </row>
    <row r="179" spans="1:1" ht="15.75" customHeight="1" thickTop="1" thickBot="1" x14ac:dyDescent="0.3">
      <c r="A179" s="147" t="s">
        <v>406</v>
      </c>
    </row>
    <row r="180" spans="1:1" ht="15.75" customHeight="1" thickTop="1" thickBot="1" x14ac:dyDescent="0.3">
      <c r="A180" s="147" t="s">
        <v>407</v>
      </c>
    </row>
    <row r="181" spans="1:1" ht="15.75" customHeight="1" thickTop="1" thickBot="1" x14ac:dyDescent="0.3">
      <c r="A181" s="147" t="s">
        <v>408</v>
      </c>
    </row>
    <row r="182" spans="1:1" ht="15.75" customHeight="1" thickTop="1" thickBot="1" x14ac:dyDescent="0.3">
      <c r="A182" s="147" t="s">
        <v>409</v>
      </c>
    </row>
    <row r="183" spans="1:1" ht="15.75" customHeight="1" thickTop="1" thickBot="1" x14ac:dyDescent="0.3">
      <c r="A183" s="147" t="s">
        <v>410</v>
      </c>
    </row>
    <row r="184" spans="1:1" ht="15.75" customHeight="1" thickTop="1" thickBot="1" x14ac:dyDescent="0.3">
      <c r="A184" s="147" t="s">
        <v>411</v>
      </c>
    </row>
    <row r="185" spans="1:1" ht="15.75" customHeight="1" thickTop="1" thickBot="1" x14ac:dyDescent="0.3">
      <c r="A185" s="147" t="s">
        <v>412</v>
      </c>
    </row>
    <row r="186" spans="1:1" ht="15.75" customHeight="1" thickTop="1" thickBot="1" x14ac:dyDescent="0.3">
      <c r="A186" s="147" t="s">
        <v>413</v>
      </c>
    </row>
    <row r="187" spans="1:1" ht="15.75" customHeight="1" thickTop="1" thickBot="1" x14ac:dyDescent="0.3">
      <c r="A187" s="147" t="s">
        <v>414</v>
      </c>
    </row>
    <row r="188" spans="1:1" ht="15.75" customHeight="1" thickTop="1" thickBot="1" x14ac:dyDescent="0.3">
      <c r="A188" s="147" t="s">
        <v>415</v>
      </c>
    </row>
    <row r="189" spans="1:1" ht="15.75" customHeight="1" thickTop="1" thickBot="1" x14ac:dyDescent="0.3">
      <c r="A189" s="147" t="s">
        <v>416</v>
      </c>
    </row>
    <row r="190" spans="1:1" ht="15.75" customHeight="1" thickTop="1" thickBot="1" x14ac:dyDescent="0.3">
      <c r="A190" s="147" t="s">
        <v>417</v>
      </c>
    </row>
    <row r="191" spans="1:1" ht="15.75" customHeight="1" thickTop="1" thickBot="1" x14ac:dyDescent="0.3">
      <c r="A191" s="147" t="s">
        <v>418</v>
      </c>
    </row>
    <row r="192" spans="1:1" ht="15.75" customHeight="1" thickTop="1" thickBot="1" x14ac:dyDescent="0.3">
      <c r="A192" s="147" t="s">
        <v>419</v>
      </c>
    </row>
    <row r="193" spans="1:1" ht="15.75" customHeight="1" thickTop="1" thickBot="1" x14ac:dyDescent="0.3">
      <c r="A193" s="147" t="s">
        <v>420</v>
      </c>
    </row>
    <row r="194" spans="1:1" ht="15.75" customHeight="1" thickTop="1" thickBot="1" x14ac:dyDescent="0.3">
      <c r="A194" s="147" t="s">
        <v>421</v>
      </c>
    </row>
    <row r="195" spans="1:1" ht="15.75" customHeight="1" thickTop="1" thickBot="1" x14ac:dyDescent="0.3">
      <c r="A195" s="147" t="s">
        <v>422</v>
      </c>
    </row>
    <row r="196" spans="1:1" ht="15.75" customHeight="1" thickTop="1" thickBot="1" x14ac:dyDescent="0.3">
      <c r="A196" s="147" t="s">
        <v>423</v>
      </c>
    </row>
    <row r="197" spans="1:1" ht="15.75" customHeight="1" thickTop="1" thickBot="1" x14ac:dyDescent="0.3">
      <c r="A197" s="147" t="s">
        <v>424</v>
      </c>
    </row>
    <row r="198" spans="1:1" ht="15.75" customHeight="1" thickTop="1" thickBot="1" x14ac:dyDescent="0.3">
      <c r="A198" s="147" t="s">
        <v>425</v>
      </c>
    </row>
    <row r="199" spans="1:1" ht="15.75" customHeight="1" thickTop="1" thickBot="1" x14ac:dyDescent="0.3">
      <c r="A199" s="147" t="s">
        <v>426</v>
      </c>
    </row>
    <row r="200" spans="1:1" ht="15.75" customHeight="1" thickTop="1" thickBot="1" x14ac:dyDescent="0.3">
      <c r="A200" s="147" t="s">
        <v>427</v>
      </c>
    </row>
    <row r="201" spans="1:1" ht="15.75" customHeight="1" thickTop="1" thickBot="1" x14ac:dyDescent="0.3">
      <c r="A201" s="147" t="s">
        <v>428</v>
      </c>
    </row>
    <row r="202" spans="1:1" ht="15.75" customHeight="1" thickTop="1" thickBot="1" x14ac:dyDescent="0.3">
      <c r="A202" s="147" t="s">
        <v>429</v>
      </c>
    </row>
    <row r="203" spans="1:1" ht="15.75" customHeight="1" thickTop="1" thickBot="1" x14ac:dyDescent="0.3">
      <c r="A203" s="147" t="s">
        <v>430</v>
      </c>
    </row>
    <row r="204" spans="1:1" ht="15.75" customHeight="1" thickTop="1" thickBot="1" x14ac:dyDescent="0.3">
      <c r="A204" s="147" t="s">
        <v>431</v>
      </c>
    </row>
    <row r="205" spans="1:1" ht="15.75" customHeight="1" thickTop="1" thickBot="1" x14ac:dyDescent="0.3">
      <c r="A205" s="147" t="s">
        <v>432</v>
      </c>
    </row>
    <row r="206" spans="1:1" ht="15.75" customHeight="1" thickTop="1" thickBot="1" x14ac:dyDescent="0.3">
      <c r="A206" s="147" t="s">
        <v>433</v>
      </c>
    </row>
    <row r="207" spans="1:1" ht="15.75" customHeight="1" thickTop="1" thickBot="1" x14ac:dyDescent="0.3">
      <c r="A207" s="147" t="s">
        <v>434</v>
      </c>
    </row>
    <row r="208" spans="1:1" ht="15.75" customHeight="1" thickTop="1" thickBot="1" x14ac:dyDescent="0.3">
      <c r="A208" s="147" t="s">
        <v>435</v>
      </c>
    </row>
    <row r="209" spans="1:1" ht="15.75" customHeight="1" thickTop="1" thickBot="1" x14ac:dyDescent="0.3">
      <c r="A209" s="147" t="s">
        <v>436</v>
      </c>
    </row>
    <row r="210" spans="1:1" ht="15.75" customHeight="1" thickTop="1" thickBot="1" x14ac:dyDescent="0.3">
      <c r="A210" s="147" t="s">
        <v>437</v>
      </c>
    </row>
    <row r="211" spans="1:1" ht="15.75" customHeight="1" thickTop="1" thickBot="1" x14ac:dyDescent="0.3">
      <c r="A211" s="147" t="s">
        <v>438</v>
      </c>
    </row>
    <row r="212" spans="1:1" ht="15.75" customHeight="1" thickTop="1" thickBot="1" x14ac:dyDescent="0.3">
      <c r="A212" s="147" t="s">
        <v>23</v>
      </c>
    </row>
    <row r="213" spans="1:1" ht="15.75" customHeight="1" thickTop="1" thickBot="1" x14ac:dyDescent="0.3">
      <c r="A213" s="147" t="s">
        <v>439</v>
      </c>
    </row>
    <row r="214" spans="1:1" ht="15.75" customHeight="1" thickTop="1" thickBot="1" x14ac:dyDescent="0.3">
      <c r="A214" s="147" t="s">
        <v>440</v>
      </c>
    </row>
    <row r="215" spans="1:1" ht="15.75" customHeight="1" thickTop="1" thickBot="1" x14ac:dyDescent="0.3">
      <c r="A215" s="147" t="s">
        <v>441</v>
      </c>
    </row>
    <row r="216" spans="1:1" ht="15.75" customHeight="1" thickTop="1" thickBot="1" x14ac:dyDescent="0.3">
      <c r="A216" s="147" t="s">
        <v>442</v>
      </c>
    </row>
    <row r="217" spans="1:1" ht="15.75" customHeight="1" thickTop="1" thickBot="1" x14ac:dyDescent="0.3">
      <c r="A217" s="147" t="s">
        <v>443</v>
      </c>
    </row>
    <row r="218" spans="1:1" ht="15.75" customHeight="1" thickTop="1" thickBot="1" x14ac:dyDescent="0.3">
      <c r="A218" s="147" t="s">
        <v>444</v>
      </c>
    </row>
    <row r="219" spans="1:1" ht="15.75" customHeight="1" thickTop="1" thickBot="1" x14ac:dyDescent="0.3">
      <c r="A219" s="147" t="s">
        <v>445</v>
      </c>
    </row>
    <row r="220" spans="1:1" ht="15.75" customHeight="1" thickTop="1" thickBot="1" x14ac:dyDescent="0.3">
      <c r="A220" s="147" t="s">
        <v>446</v>
      </c>
    </row>
    <row r="221" spans="1:1" ht="15.75" customHeight="1" thickTop="1" thickBot="1" x14ac:dyDescent="0.3">
      <c r="A221" s="147" t="s">
        <v>447</v>
      </c>
    </row>
    <row r="222" spans="1:1" ht="15.75" customHeight="1" thickTop="1" thickBot="1" x14ac:dyDescent="0.3">
      <c r="A222" s="147" t="s">
        <v>448</v>
      </c>
    </row>
    <row r="223" spans="1:1" ht="15.75" customHeight="1" thickTop="1" thickBot="1" x14ac:dyDescent="0.3">
      <c r="A223" s="147" t="s">
        <v>449</v>
      </c>
    </row>
    <row r="224" spans="1:1" ht="15.75" customHeight="1" thickTop="1" thickBot="1" x14ac:dyDescent="0.3">
      <c r="A224" s="147" t="s">
        <v>450</v>
      </c>
    </row>
    <row r="225" spans="1:1" ht="15.75" customHeight="1" thickTop="1" thickBot="1" x14ac:dyDescent="0.3">
      <c r="A225" s="147" t="s">
        <v>451</v>
      </c>
    </row>
    <row r="226" spans="1:1" ht="15.75" customHeight="1" thickTop="1" thickBot="1" x14ac:dyDescent="0.3">
      <c r="A226" s="147" t="s">
        <v>452</v>
      </c>
    </row>
    <row r="227" spans="1:1" ht="15.75" customHeight="1" thickTop="1" thickBot="1" x14ac:dyDescent="0.3">
      <c r="A227" s="147" t="s">
        <v>453</v>
      </c>
    </row>
    <row r="228" spans="1:1" ht="15.75" customHeight="1" thickTop="1" thickBot="1" x14ac:dyDescent="0.3">
      <c r="A228" s="147" t="s">
        <v>454</v>
      </c>
    </row>
    <row r="229" spans="1:1" ht="15.75" customHeight="1" thickTop="1" thickBot="1" x14ac:dyDescent="0.3">
      <c r="A229" s="147" t="s">
        <v>455</v>
      </c>
    </row>
    <row r="230" spans="1:1" ht="15.75" customHeight="1" thickTop="1" thickBot="1" x14ac:dyDescent="0.3">
      <c r="A230" s="147" t="s">
        <v>456</v>
      </c>
    </row>
    <row r="231" spans="1:1" ht="15.75" customHeight="1" thickTop="1" thickBot="1" x14ac:dyDescent="0.3">
      <c r="A231" s="147" t="s">
        <v>457</v>
      </c>
    </row>
    <row r="232" spans="1:1" ht="15.75" customHeight="1" thickTop="1" thickBot="1" x14ac:dyDescent="0.3">
      <c r="A232" s="147" t="s">
        <v>458</v>
      </c>
    </row>
    <row r="233" spans="1:1" ht="15.75" customHeight="1" thickTop="1" thickBot="1" x14ac:dyDescent="0.3">
      <c r="A233" s="147" t="s">
        <v>459</v>
      </c>
    </row>
    <row r="234" spans="1:1" ht="15.75" customHeight="1" thickTop="1" thickBot="1" x14ac:dyDescent="0.3">
      <c r="A234" s="148"/>
    </row>
    <row r="235" spans="1:1" ht="15.75" customHeight="1" thickTop="1" thickBot="1" x14ac:dyDescent="0.3">
      <c r="A235" s="146" t="s">
        <v>460</v>
      </c>
    </row>
    <row r="236" spans="1:1" ht="15.75" customHeight="1" thickTop="1" thickBot="1" x14ac:dyDescent="0.3">
      <c r="A236" s="147" t="s">
        <v>461</v>
      </c>
    </row>
    <row r="237" spans="1:1" s="176" customFormat="1" ht="15.75" customHeight="1" thickTop="1" thickBot="1" x14ac:dyDescent="0.3">
      <c r="A237" s="177" t="s">
        <v>462</v>
      </c>
    </row>
    <row r="238" spans="1:1" s="176" customFormat="1" ht="15.75" customHeight="1" thickTop="1" thickBot="1" x14ac:dyDescent="0.3">
      <c r="A238" s="177" t="s">
        <v>463</v>
      </c>
    </row>
    <row r="239" spans="1:1" s="176" customFormat="1" ht="15.75" customHeight="1" thickTop="1" thickBot="1" x14ac:dyDescent="0.3">
      <c r="A239" s="177" t="s">
        <v>464</v>
      </c>
    </row>
    <row r="240" spans="1:1" s="176" customFormat="1" ht="15.75" customHeight="1" thickTop="1" thickBot="1" x14ac:dyDescent="0.3">
      <c r="A240" s="177" t="s">
        <v>465</v>
      </c>
    </row>
    <row r="241" spans="1:1" s="176" customFormat="1" ht="15.75" customHeight="1" thickTop="1" thickBot="1" x14ac:dyDescent="0.3">
      <c r="A241" s="177" t="s">
        <v>466</v>
      </c>
    </row>
    <row r="242" spans="1:1" s="176" customFormat="1" ht="15.75" customHeight="1" thickTop="1" thickBot="1" x14ac:dyDescent="0.3">
      <c r="A242" s="177" t="s">
        <v>467</v>
      </c>
    </row>
    <row r="243" spans="1:1" s="176" customFormat="1" ht="15.75" customHeight="1" thickTop="1" thickBot="1" x14ac:dyDescent="0.3">
      <c r="A243" s="177" t="s">
        <v>468</v>
      </c>
    </row>
    <row r="244" spans="1:1" s="176" customFormat="1" ht="15.75" customHeight="1" thickTop="1" thickBot="1" x14ac:dyDescent="0.3">
      <c r="A244" s="177" t="s">
        <v>469</v>
      </c>
    </row>
    <row r="245" spans="1:1" s="176" customFormat="1" ht="15.75" customHeight="1" thickTop="1" thickBot="1" x14ac:dyDescent="0.3">
      <c r="A245" s="177" t="s">
        <v>470</v>
      </c>
    </row>
    <row r="246" spans="1:1" s="176" customFormat="1" ht="15.75" customHeight="1" thickTop="1" thickBot="1" x14ac:dyDescent="0.3">
      <c r="A246" s="177" t="s">
        <v>471</v>
      </c>
    </row>
    <row r="247" spans="1:1" s="176" customFormat="1" ht="15.75" customHeight="1" thickTop="1" thickBot="1" x14ac:dyDescent="0.3">
      <c r="A247" s="177" t="s">
        <v>472</v>
      </c>
    </row>
    <row r="248" spans="1:1" s="176" customFormat="1" ht="15.75" customHeight="1" thickTop="1" thickBot="1" x14ac:dyDescent="0.3">
      <c r="A248" s="177" t="s">
        <v>473</v>
      </c>
    </row>
    <row r="249" spans="1:1" s="176" customFormat="1" ht="15.75" customHeight="1" thickTop="1" thickBot="1" x14ac:dyDescent="0.3">
      <c r="A249" s="177" t="s">
        <v>474</v>
      </c>
    </row>
    <row r="250" spans="1:1" s="176" customFormat="1" ht="15.75" customHeight="1" thickTop="1" thickBot="1" x14ac:dyDescent="0.3">
      <c r="A250" s="177" t="s">
        <v>475</v>
      </c>
    </row>
    <row r="251" spans="1:1" s="176" customFormat="1" ht="15.75" customHeight="1" thickTop="1" thickBot="1" x14ac:dyDescent="0.3">
      <c r="A251" s="177" t="s">
        <v>476</v>
      </c>
    </row>
    <row r="252" spans="1:1" s="176" customFormat="1" ht="15.75" customHeight="1" thickTop="1" thickBot="1" x14ac:dyDescent="0.3">
      <c r="A252" s="177" t="s">
        <v>477</v>
      </c>
    </row>
    <row r="253" spans="1:1" s="176" customFormat="1" ht="15.75" customHeight="1" thickTop="1" thickBot="1" x14ac:dyDescent="0.3">
      <c r="A253" s="177" t="s">
        <v>478</v>
      </c>
    </row>
    <row r="254" spans="1:1" s="176" customFormat="1" ht="15.75" customHeight="1" thickTop="1" thickBot="1" x14ac:dyDescent="0.3">
      <c r="A254" s="177" t="s">
        <v>479</v>
      </c>
    </row>
    <row r="255" spans="1:1" s="176" customFormat="1" ht="15.75" customHeight="1" thickTop="1" thickBot="1" x14ac:dyDescent="0.3">
      <c r="A255" s="177" t="s">
        <v>480</v>
      </c>
    </row>
    <row r="256" spans="1:1" s="176" customFormat="1" ht="15.75" customHeight="1" thickTop="1" thickBot="1" x14ac:dyDescent="0.3">
      <c r="A256" s="177" t="s">
        <v>481</v>
      </c>
    </row>
    <row r="257" spans="1:1" s="176" customFormat="1" ht="15.75" customHeight="1" thickTop="1" thickBot="1" x14ac:dyDescent="0.3">
      <c r="A257" s="177" t="s">
        <v>482</v>
      </c>
    </row>
    <row r="258" spans="1:1" s="176" customFormat="1" ht="15.75" customHeight="1" thickTop="1" thickBot="1" x14ac:dyDescent="0.3">
      <c r="A258" s="177" t="s">
        <v>483</v>
      </c>
    </row>
    <row r="259" spans="1:1" s="176" customFormat="1" ht="15.75" customHeight="1" thickTop="1" thickBot="1" x14ac:dyDescent="0.3">
      <c r="A259" s="177" t="s">
        <v>484</v>
      </c>
    </row>
    <row r="260" spans="1:1" s="176" customFormat="1" ht="15.75" customHeight="1" thickTop="1" thickBot="1" x14ac:dyDescent="0.3">
      <c r="A260" s="177" t="s">
        <v>485</v>
      </c>
    </row>
    <row r="261" spans="1:1" s="176" customFormat="1" ht="15.75" customHeight="1" thickTop="1" thickBot="1" x14ac:dyDescent="0.3">
      <c r="A261" s="177" t="s">
        <v>486</v>
      </c>
    </row>
    <row r="262" spans="1:1" s="176" customFormat="1" ht="15.75" customHeight="1" thickTop="1" thickBot="1" x14ac:dyDescent="0.3">
      <c r="A262" s="177" t="s">
        <v>487</v>
      </c>
    </row>
    <row r="263" spans="1:1" s="176" customFormat="1" ht="15.75" customHeight="1" thickTop="1" thickBot="1" x14ac:dyDescent="0.3">
      <c r="A263" s="177" t="s">
        <v>488</v>
      </c>
    </row>
    <row r="264" spans="1:1" s="176" customFormat="1" ht="15.75" customHeight="1" thickTop="1" thickBot="1" x14ac:dyDescent="0.3">
      <c r="A264" s="177" t="s">
        <v>489</v>
      </c>
    </row>
    <row r="265" spans="1:1" s="176" customFormat="1" ht="15.75" customHeight="1" thickTop="1" thickBot="1" x14ac:dyDescent="0.3">
      <c r="A265" s="177" t="s">
        <v>490</v>
      </c>
    </row>
    <row r="266" spans="1:1" s="176" customFormat="1" ht="15.75" customHeight="1" thickTop="1" thickBot="1" x14ac:dyDescent="0.3">
      <c r="A266" s="177" t="s">
        <v>491</v>
      </c>
    </row>
    <row r="267" spans="1:1" s="176" customFormat="1" ht="15.75" customHeight="1" thickTop="1" thickBot="1" x14ac:dyDescent="0.3">
      <c r="A267" s="177" t="s">
        <v>492</v>
      </c>
    </row>
    <row r="268" spans="1:1" s="176" customFormat="1" ht="15.75" customHeight="1" thickTop="1" thickBot="1" x14ac:dyDescent="0.3">
      <c r="A268" s="177" t="s">
        <v>493</v>
      </c>
    </row>
    <row r="269" spans="1:1" s="176" customFormat="1" ht="15.75" customHeight="1" thickTop="1" thickBot="1" x14ac:dyDescent="0.3">
      <c r="A269" s="177" t="s">
        <v>494</v>
      </c>
    </row>
    <row r="270" spans="1:1" s="176" customFormat="1" ht="15.75" customHeight="1" thickTop="1" thickBot="1" x14ac:dyDescent="0.3">
      <c r="A270" s="177" t="s">
        <v>495</v>
      </c>
    </row>
    <row r="271" spans="1:1" s="176" customFormat="1" ht="15.75" customHeight="1" thickTop="1" thickBot="1" x14ac:dyDescent="0.3">
      <c r="A271" s="177" t="s">
        <v>496</v>
      </c>
    </row>
    <row r="272" spans="1:1" s="176" customFormat="1" ht="15.75" customHeight="1" thickTop="1" thickBot="1" x14ac:dyDescent="0.3">
      <c r="A272" s="177" t="s">
        <v>497</v>
      </c>
    </row>
    <row r="273" spans="1:1" s="176" customFormat="1" ht="15.75" customHeight="1" thickTop="1" thickBot="1" x14ac:dyDescent="0.3">
      <c r="A273" s="177" t="s">
        <v>498</v>
      </c>
    </row>
    <row r="274" spans="1:1" s="176" customFormat="1" ht="15.75" customHeight="1" thickTop="1" thickBot="1" x14ac:dyDescent="0.3">
      <c r="A274" s="177" t="s">
        <v>499</v>
      </c>
    </row>
    <row r="275" spans="1:1" s="176" customFormat="1" ht="15.75" customHeight="1" thickTop="1" thickBot="1" x14ac:dyDescent="0.3">
      <c r="A275" s="177" t="s">
        <v>500</v>
      </c>
    </row>
    <row r="276" spans="1:1" s="176" customFormat="1" ht="15.75" customHeight="1" thickTop="1" thickBot="1" x14ac:dyDescent="0.3">
      <c r="A276" s="177" t="s">
        <v>501</v>
      </c>
    </row>
    <row r="277" spans="1:1" s="176" customFormat="1" ht="15.75" customHeight="1" thickTop="1" thickBot="1" x14ac:dyDescent="0.3">
      <c r="A277" s="177" t="s">
        <v>502</v>
      </c>
    </row>
    <row r="278" spans="1:1" s="176" customFormat="1" ht="15.75" customHeight="1" thickTop="1" thickBot="1" x14ac:dyDescent="0.3">
      <c r="A278" s="177" t="s">
        <v>503</v>
      </c>
    </row>
    <row r="279" spans="1:1" s="176" customFormat="1" ht="15.75" customHeight="1" thickTop="1" thickBot="1" x14ac:dyDescent="0.3">
      <c r="A279" s="177" t="s">
        <v>504</v>
      </c>
    </row>
    <row r="280" spans="1:1" s="176" customFormat="1" ht="15.75" customHeight="1" thickTop="1" thickBot="1" x14ac:dyDescent="0.3">
      <c r="A280" s="177" t="s">
        <v>505</v>
      </c>
    </row>
    <row r="281" spans="1:1" s="176" customFormat="1" ht="15.75" customHeight="1" thickTop="1" thickBot="1" x14ac:dyDescent="0.3">
      <c r="A281" s="177" t="s">
        <v>506</v>
      </c>
    </row>
    <row r="282" spans="1:1" s="176" customFormat="1" ht="15.75" customHeight="1" thickTop="1" thickBot="1" x14ac:dyDescent="0.3">
      <c r="A282" s="177" t="s">
        <v>507</v>
      </c>
    </row>
    <row r="283" spans="1:1" s="176" customFormat="1" ht="15.75" customHeight="1" thickTop="1" thickBot="1" x14ac:dyDescent="0.3">
      <c r="A283" s="177" t="s">
        <v>508</v>
      </c>
    </row>
    <row r="284" spans="1:1" s="176" customFormat="1" ht="15.75" customHeight="1" thickTop="1" thickBot="1" x14ac:dyDescent="0.3">
      <c r="A284" s="177" t="s">
        <v>509</v>
      </c>
    </row>
    <row r="285" spans="1:1" s="176" customFormat="1" ht="15.75" customHeight="1" thickTop="1" thickBot="1" x14ac:dyDescent="0.3">
      <c r="A285" s="177" t="s">
        <v>510</v>
      </c>
    </row>
    <row r="286" spans="1:1" s="176" customFormat="1" ht="15.75" customHeight="1" thickTop="1" thickBot="1" x14ac:dyDescent="0.3">
      <c r="A286" s="177" t="s">
        <v>511</v>
      </c>
    </row>
    <row r="287" spans="1:1" s="176" customFormat="1" ht="15.75" customHeight="1" thickTop="1" thickBot="1" x14ac:dyDescent="0.3">
      <c r="A287" s="177" t="s">
        <v>512</v>
      </c>
    </row>
    <row r="288" spans="1:1" s="176" customFormat="1" ht="15.75" customHeight="1" thickTop="1" thickBot="1" x14ac:dyDescent="0.3">
      <c r="A288" s="177" t="s">
        <v>513</v>
      </c>
    </row>
    <row r="289" spans="1:1" s="176" customFormat="1" ht="15.75" customHeight="1" thickTop="1" thickBot="1" x14ac:dyDescent="0.3">
      <c r="A289" s="177" t="s">
        <v>514</v>
      </c>
    </row>
    <row r="290" spans="1:1" s="176" customFormat="1" ht="15.75" customHeight="1" thickTop="1" thickBot="1" x14ac:dyDescent="0.3">
      <c r="A290" s="177" t="s">
        <v>515</v>
      </c>
    </row>
    <row r="291" spans="1:1" s="176" customFormat="1" ht="15.75" customHeight="1" thickTop="1" thickBot="1" x14ac:dyDescent="0.3">
      <c r="A291" s="177" t="s">
        <v>516</v>
      </c>
    </row>
    <row r="292" spans="1:1" s="176" customFormat="1" ht="15.75" customHeight="1" thickTop="1" thickBot="1" x14ac:dyDescent="0.3">
      <c r="A292" s="177" t="s">
        <v>517</v>
      </c>
    </row>
    <row r="293" spans="1:1" s="176" customFormat="1" ht="15.75" customHeight="1" thickTop="1" thickBot="1" x14ac:dyDescent="0.3">
      <c r="A293" s="177" t="s">
        <v>518</v>
      </c>
    </row>
    <row r="294" spans="1:1" s="176" customFormat="1" ht="15.75" customHeight="1" thickTop="1" thickBot="1" x14ac:dyDescent="0.3">
      <c r="A294" s="177" t="s">
        <v>519</v>
      </c>
    </row>
    <row r="295" spans="1:1" s="176" customFormat="1" ht="15.75" customHeight="1" thickTop="1" thickBot="1" x14ac:dyDescent="0.3">
      <c r="A295" s="177" t="s">
        <v>520</v>
      </c>
    </row>
    <row r="296" spans="1:1" s="176" customFormat="1" ht="15.75" customHeight="1" thickTop="1" thickBot="1" x14ac:dyDescent="0.3">
      <c r="A296" s="177" t="s">
        <v>521</v>
      </c>
    </row>
    <row r="297" spans="1:1" s="176" customFormat="1" ht="15.75" customHeight="1" thickTop="1" thickBot="1" x14ac:dyDescent="0.3">
      <c r="A297" s="177" t="s">
        <v>522</v>
      </c>
    </row>
    <row r="298" spans="1:1" s="176" customFormat="1" ht="15.75" customHeight="1" thickTop="1" thickBot="1" x14ac:dyDescent="0.3">
      <c r="A298" s="177" t="s">
        <v>523</v>
      </c>
    </row>
    <row r="299" spans="1:1" s="176" customFormat="1" ht="15.75" customHeight="1" thickTop="1" thickBot="1" x14ac:dyDescent="0.3">
      <c r="A299" s="177" t="s">
        <v>524</v>
      </c>
    </row>
    <row r="300" spans="1:1" s="176" customFormat="1" ht="15.75" customHeight="1" thickTop="1" thickBot="1" x14ac:dyDescent="0.3">
      <c r="A300" s="177" t="s">
        <v>525</v>
      </c>
    </row>
    <row r="301" spans="1:1" s="176" customFormat="1" ht="15.75" customHeight="1" thickTop="1" thickBot="1" x14ac:dyDescent="0.3">
      <c r="A301" s="177" t="s">
        <v>526</v>
      </c>
    </row>
    <row r="302" spans="1:1" s="176" customFormat="1" ht="15.75" customHeight="1" thickTop="1" thickBot="1" x14ac:dyDescent="0.3">
      <c r="A302" s="177" t="s">
        <v>527</v>
      </c>
    </row>
    <row r="303" spans="1:1" s="176" customFormat="1" ht="15.75" customHeight="1" thickTop="1" thickBot="1" x14ac:dyDescent="0.3">
      <c r="A303" s="177" t="s">
        <v>528</v>
      </c>
    </row>
    <row r="304" spans="1:1" s="176" customFormat="1" ht="15.75" customHeight="1" thickTop="1" thickBot="1" x14ac:dyDescent="0.3">
      <c r="A304" s="177" t="s">
        <v>529</v>
      </c>
    </row>
    <row r="305" spans="1:1" s="176" customFormat="1" ht="15.75" customHeight="1" thickTop="1" thickBot="1" x14ac:dyDescent="0.3">
      <c r="A305" s="177" t="s">
        <v>530</v>
      </c>
    </row>
    <row r="306" spans="1:1" s="176" customFormat="1" ht="15.75" customHeight="1" thickTop="1" thickBot="1" x14ac:dyDescent="0.3">
      <c r="A306" s="177" t="s">
        <v>531</v>
      </c>
    </row>
    <row r="307" spans="1:1" s="176" customFormat="1" ht="15.75" customHeight="1" thickTop="1" thickBot="1" x14ac:dyDescent="0.3">
      <c r="A307" s="177" t="s">
        <v>532</v>
      </c>
    </row>
    <row r="308" spans="1:1" s="176" customFormat="1" ht="15.75" customHeight="1" thickTop="1" thickBot="1" x14ac:dyDescent="0.3">
      <c r="A308" s="177" t="s">
        <v>533</v>
      </c>
    </row>
    <row r="309" spans="1:1" s="176" customFormat="1" ht="15.75" customHeight="1" thickTop="1" thickBot="1" x14ac:dyDescent="0.3">
      <c r="A309" s="177" t="s">
        <v>534</v>
      </c>
    </row>
    <row r="310" spans="1:1" s="176" customFormat="1" ht="15.75" customHeight="1" thickTop="1" thickBot="1" x14ac:dyDescent="0.3">
      <c r="A310" s="177" t="s">
        <v>535</v>
      </c>
    </row>
    <row r="311" spans="1:1" s="176" customFormat="1" ht="15.75" customHeight="1" thickTop="1" thickBot="1" x14ac:dyDescent="0.3">
      <c r="A311" s="177" t="s">
        <v>24</v>
      </c>
    </row>
    <row r="312" spans="1:1" s="176" customFormat="1" ht="15.75" customHeight="1" thickTop="1" thickBot="1" x14ac:dyDescent="0.3">
      <c r="A312" s="177" t="s">
        <v>20</v>
      </c>
    </row>
    <row r="313" spans="1:1" s="176" customFormat="1" ht="15.75" customHeight="1" thickTop="1" thickBot="1" x14ac:dyDescent="0.3">
      <c r="A313" s="177" t="s">
        <v>536</v>
      </c>
    </row>
    <row r="314" spans="1:1" s="176" customFormat="1" ht="15.75" customHeight="1" thickTop="1" thickBot="1" x14ac:dyDescent="0.3">
      <c r="A314" s="177" t="s">
        <v>537</v>
      </c>
    </row>
    <row r="315" spans="1:1" s="176" customFormat="1" ht="15.75" customHeight="1" thickTop="1" thickBot="1" x14ac:dyDescent="0.3">
      <c r="A315" s="177" t="s">
        <v>538</v>
      </c>
    </row>
    <row r="316" spans="1:1" s="176" customFormat="1" ht="15.75" customHeight="1" thickTop="1" thickBot="1" x14ac:dyDescent="0.3">
      <c r="A316" s="177" t="s">
        <v>539</v>
      </c>
    </row>
    <row r="317" spans="1:1" s="176" customFormat="1" ht="15.75" customHeight="1" thickTop="1" thickBot="1" x14ac:dyDescent="0.3">
      <c r="A317" s="177" t="s">
        <v>540</v>
      </c>
    </row>
    <row r="318" spans="1:1" s="176" customFormat="1" ht="15.75" customHeight="1" thickTop="1" thickBot="1" x14ac:dyDescent="0.3">
      <c r="A318" s="177" t="s">
        <v>541</v>
      </c>
    </row>
    <row r="319" spans="1:1" s="176" customFormat="1" ht="15.75" customHeight="1" thickTop="1" thickBot="1" x14ac:dyDescent="0.3">
      <c r="A319" s="177" t="s">
        <v>542</v>
      </c>
    </row>
    <row r="320" spans="1:1" s="176" customFormat="1" ht="15.75" customHeight="1" thickTop="1" thickBot="1" x14ac:dyDescent="0.3">
      <c r="A320" s="177" t="s">
        <v>543</v>
      </c>
    </row>
    <row r="321" spans="1:1" s="176" customFormat="1" ht="15.75" customHeight="1" thickTop="1" thickBot="1" x14ac:dyDescent="0.3">
      <c r="A321" s="177" t="s">
        <v>544</v>
      </c>
    </row>
    <row r="322" spans="1:1" s="176" customFormat="1" ht="15.75" customHeight="1" thickTop="1" thickBot="1" x14ac:dyDescent="0.3">
      <c r="A322" s="177" t="s">
        <v>545</v>
      </c>
    </row>
    <row r="323" spans="1:1" s="176" customFormat="1" ht="15.75" customHeight="1" thickTop="1" thickBot="1" x14ac:dyDescent="0.3">
      <c r="A323" s="177" t="s">
        <v>546</v>
      </c>
    </row>
    <row r="324" spans="1:1" s="176" customFormat="1" ht="15.75" customHeight="1" thickTop="1" thickBot="1" x14ac:dyDescent="0.3">
      <c r="A324" s="177" t="s">
        <v>547</v>
      </c>
    </row>
    <row r="325" spans="1:1" ht="15.75" customHeight="1" thickTop="1" thickBot="1" x14ac:dyDescent="0.3">
      <c r="A325" s="147" t="s">
        <v>548</v>
      </c>
    </row>
    <row r="326" spans="1:1" ht="15.75" customHeight="1" thickTop="1" thickBot="1" x14ac:dyDescent="0.3">
      <c r="A326" s="148"/>
    </row>
    <row r="327" spans="1:1" ht="15.75" customHeight="1" thickTop="1" thickBot="1" x14ac:dyDescent="0.3">
      <c r="A327" s="146" t="s">
        <v>549</v>
      </c>
    </row>
    <row r="328" spans="1:1" ht="15.75" customHeight="1" thickTop="1" thickBot="1" x14ac:dyDescent="0.3">
      <c r="A328" s="149" t="s">
        <v>550</v>
      </c>
    </row>
    <row r="329" spans="1:1" ht="15.75" customHeight="1" thickTop="1" thickBot="1" x14ac:dyDescent="0.3">
      <c r="A329" s="149" t="s">
        <v>11</v>
      </c>
    </row>
    <row r="330" spans="1:1" ht="15.75" customHeight="1" thickTop="1" thickBot="1" x14ac:dyDescent="0.3">
      <c r="A330" s="149" t="s">
        <v>18</v>
      </c>
    </row>
    <row r="331" spans="1:1" ht="15.75" customHeight="1" thickTop="1" thickBot="1" x14ac:dyDescent="0.3">
      <c r="A331" s="149" t="s">
        <v>551</v>
      </c>
    </row>
    <row r="332" spans="1:1" ht="15.75" customHeight="1" thickTop="1" thickBot="1" x14ac:dyDescent="0.3">
      <c r="A332" s="149" t="s">
        <v>552</v>
      </c>
    </row>
    <row r="333" spans="1:1" ht="15.75" customHeight="1" thickTop="1" thickBot="1" x14ac:dyDescent="0.3">
      <c r="A333" s="149" t="s">
        <v>553</v>
      </c>
    </row>
    <row r="334" spans="1:1" ht="15.75" customHeight="1" thickTop="1" thickBot="1" x14ac:dyDescent="0.3">
      <c r="A334" s="149" t="s">
        <v>554</v>
      </c>
    </row>
    <row r="335" spans="1:1" ht="15.75" customHeight="1" thickTop="1" thickBot="1" x14ac:dyDescent="0.3">
      <c r="A335" s="149" t="s">
        <v>555</v>
      </c>
    </row>
    <row r="336" spans="1:1" s="176" customFormat="1" ht="15.75" customHeight="1" thickTop="1" thickBot="1" x14ac:dyDescent="0.3">
      <c r="A336" s="149" t="s">
        <v>556</v>
      </c>
    </row>
    <row r="337" spans="1:1" ht="15.75" customHeight="1" thickTop="1" thickBot="1" x14ac:dyDescent="0.3">
      <c r="A337" s="149" t="s">
        <v>557</v>
      </c>
    </row>
    <row r="338" spans="1:1" ht="15.75" customHeight="1" thickTop="1" thickBot="1" x14ac:dyDescent="0.3">
      <c r="A338" s="149" t="s">
        <v>558</v>
      </c>
    </row>
    <row r="339" spans="1:1" ht="15.75" customHeight="1" thickTop="1" thickBot="1" x14ac:dyDescent="0.3">
      <c r="A339" s="149" t="s">
        <v>559</v>
      </c>
    </row>
    <row r="340" spans="1:1" ht="15.75" customHeight="1" thickTop="1" thickBot="1" x14ac:dyDescent="0.3">
      <c r="A340" s="149" t="s">
        <v>560</v>
      </c>
    </row>
    <row r="341" spans="1:1" ht="15.75" customHeight="1" thickTop="1" thickBot="1" x14ac:dyDescent="0.3">
      <c r="A341" s="149" t="s">
        <v>561</v>
      </c>
    </row>
    <row r="342" spans="1:1" ht="15.75" customHeight="1" thickTop="1" thickBot="1" x14ac:dyDescent="0.3">
      <c r="A342" s="149" t="s">
        <v>562</v>
      </c>
    </row>
    <row r="343" spans="1:1" ht="15.75" customHeight="1" thickTop="1" thickBot="1" x14ac:dyDescent="0.3">
      <c r="A343" s="149" t="s">
        <v>563</v>
      </c>
    </row>
    <row r="344" spans="1:1" ht="15.75" customHeight="1" thickTop="1" thickBot="1" x14ac:dyDescent="0.3">
      <c r="A344" s="149" t="s">
        <v>15</v>
      </c>
    </row>
    <row r="345" spans="1:1" ht="15.75" customHeight="1" thickTop="1" thickBot="1" x14ac:dyDescent="0.3">
      <c r="A345" s="149" t="s">
        <v>564</v>
      </c>
    </row>
    <row r="346" spans="1:1" ht="15" customHeight="1" thickTop="1" x14ac:dyDescent="0.25"/>
    <row r="347" spans="1:1" ht="15.75" customHeight="1" x14ac:dyDescent="0.25"/>
    <row r="348" spans="1:1" ht="15.75" customHeight="1" x14ac:dyDescent="0.25"/>
    <row r="349" spans="1:1" ht="15.75" customHeight="1" x14ac:dyDescent="0.25"/>
    <row r="350" spans="1:1" ht="15.75" customHeight="1" x14ac:dyDescent="0.25"/>
  </sheetData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D6D1E-BB55-409E-A157-C36DED45D726}">
  <sheetPr>
    <pageSetUpPr fitToPage="1"/>
  </sheetPr>
  <dimension ref="A1:GI91"/>
  <sheetViews>
    <sheetView showGridLines="0" zoomScale="90" zoomScaleNormal="90" workbookViewId="0">
      <pane xSplit="3" ySplit="5" topLeftCell="BU42" activePane="bottomRight" state="frozen"/>
      <selection pane="topRight" activeCell="D1" sqref="D1"/>
      <selection pane="bottomLeft" activeCell="A6" sqref="A6"/>
      <selection pane="bottomRight" activeCell="AG48" sqref="AG48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35.5703125" style="6" customWidth="1"/>
    <col min="3" max="3" width="3.85546875" style="6" customWidth="1"/>
    <col min="4" max="68" width="3.7109375" style="6" customWidth="1"/>
    <col min="69" max="69" width="31.7109375" style="6" customWidth="1"/>
    <col min="70" max="70" width="1.7109375" style="6" customWidth="1"/>
    <col min="71" max="74" width="21.7109375" style="6" customWidth="1"/>
    <col min="75" max="75" width="14.42578125" style="6" customWidth="1"/>
    <col min="76" max="86" width="14.42578125" style="6" hidden="1" customWidth="1"/>
    <col min="87" max="88" width="0" style="6" hidden="1" customWidth="1"/>
    <col min="89" max="191" width="14.42578125" style="6" hidden="1" customWidth="1"/>
    <col min="192" max="16363" width="9.140625" style="6"/>
    <col min="16364" max="16384" width="9.140625" style="6" customWidth="1"/>
  </cols>
  <sheetData>
    <row r="1" spans="1:74" ht="50.1" customHeight="1" x14ac:dyDescent="0.2">
      <c r="A1" s="336" t="s">
        <v>178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23"/>
      <c r="BS1" s="23"/>
      <c r="BT1" s="23"/>
      <c r="BU1" s="23"/>
      <c r="BV1" s="23"/>
    </row>
    <row r="2" spans="1:74" ht="35.1" customHeight="1" x14ac:dyDescent="0.25">
      <c r="A2" s="338" t="s">
        <v>179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S2" s="82"/>
      <c r="BT2" s="82"/>
      <c r="BU2" s="7"/>
      <c r="BV2" s="7"/>
    </row>
    <row r="3" spans="1:74" ht="21" customHeight="1" x14ac:dyDescent="0.2">
      <c r="A3" s="341" t="s">
        <v>180</v>
      </c>
      <c r="B3" s="344" t="s">
        <v>181</v>
      </c>
      <c r="C3" s="347" t="s">
        <v>182</v>
      </c>
      <c r="D3" s="353" t="s">
        <v>186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2" t="s">
        <v>565</v>
      </c>
      <c r="AD3" s="353"/>
      <c r="AE3" s="353"/>
      <c r="AF3" s="353"/>
      <c r="AG3" s="353"/>
      <c r="AH3" s="353"/>
      <c r="AI3" s="353"/>
      <c r="AJ3" s="353"/>
      <c r="AK3" s="353"/>
      <c r="AL3" s="353"/>
      <c r="AM3" s="353"/>
      <c r="AN3" s="353"/>
      <c r="AO3" s="353"/>
      <c r="AP3" s="353"/>
      <c r="AQ3" s="353"/>
      <c r="AR3" s="353"/>
      <c r="AS3" s="353"/>
      <c r="AT3" s="353"/>
      <c r="AU3" s="353"/>
      <c r="AV3" s="353"/>
      <c r="AW3" s="353"/>
      <c r="AX3" s="353"/>
      <c r="AY3" s="353"/>
      <c r="AZ3" s="353"/>
      <c r="BA3" s="353"/>
      <c r="BB3" s="353"/>
      <c r="BC3" s="353"/>
      <c r="BD3" s="353"/>
      <c r="BE3" s="353"/>
      <c r="BF3" s="354"/>
      <c r="BG3" s="405" t="s">
        <v>566</v>
      </c>
      <c r="BH3" s="402"/>
      <c r="BI3" s="402"/>
      <c r="BJ3" s="402"/>
      <c r="BK3" s="402"/>
      <c r="BL3" s="402"/>
      <c r="BM3" s="402"/>
      <c r="BN3" s="402"/>
      <c r="BO3" s="402"/>
      <c r="BP3" s="406"/>
      <c r="BQ3" s="174" t="s">
        <v>187</v>
      </c>
      <c r="BS3" s="67"/>
      <c r="BT3" s="68"/>
      <c r="BU3" s="69"/>
      <c r="BV3" s="70"/>
    </row>
    <row r="4" spans="1:74" ht="21" customHeight="1" x14ac:dyDescent="0.2">
      <c r="A4" s="342"/>
      <c r="B4" s="345"/>
      <c r="C4" s="348"/>
      <c r="D4" s="44" t="s">
        <v>192</v>
      </c>
      <c r="E4" s="44" t="s">
        <v>192</v>
      </c>
      <c r="F4" s="46" t="s">
        <v>193</v>
      </c>
      <c r="G4" s="46" t="s">
        <v>188</v>
      </c>
      <c r="H4" s="47" t="s">
        <v>189</v>
      </c>
      <c r="I4" s="84" t="s">
        <v>190</v>
      </c>
      <c r="J4" s="84" t="s">
        <v>191</v>
      </c>
      <c r="K4" s="47" t="s">
        <v>192</v>
      </c>
      <c r="L4" s="47" t="s">
        <v>192</v>
      </c>
      <c r="M4" s="47" t="s">
        <v>193</v>
      </c>
      <c r="N4" s="47" t="s">
        <v>188</v>
      </c>
      <c r="O4" s="47" t="s">
        <v>189</v>
      </c>
      <c r="P4" s="84" t="s">
        <v>190</v>
      </c>
      <c r="Q4" s="47" t="s">
        <v>191</v>
      </c>
      <c r="R4" s="47" t="s">
        <v>192</v>
      </c>
      <c r="S4" s="47" t="s">
        <v>192</v>
      </c>
      <c r="T4" s="47" t="s">
        <v>193</v>
      </c>
      <c r="U4" s="47" t="s">
        <v>188</v>
      </c>
      <c r="V4" s="47" t="s">
        <v>189</v>
      </c>
      <c r="W4" s="84" t="s">
        <v>190</v>
      </c>
      <c r="X4" s="47" t="s">
        <v>191</v>
      </c>
      <c r="Y4" s="47" t="s">
        <v>192</v>
      </c>
      <c r="Z4" s="47" t="s">
        <v>192</v>
      </c>
      <c r="AA4" s="47" t="s">
        <v>193</v>
      </c>
      <c r="AB4" s="47" t="s">
        <v>188</v>
      </c>
      <c r="AC4" s="83" t="s">
        <v>189</v>
      </c>
      <c r="AD4" s="84" t="s">
        <v>190</v>
      </c>
      <c r="AE4" s="84" t="s">
        <v>191</v>
      </c>
      <c r="AF4" s="47" t="s">
        <v>192</v>
      </c>
      <c r="AG4" s="47" t="s">
        <v>192</v>
      </c>
      <c r="AH4" s="47" t="s">
        <v>193</v>
      </c>
      <c r="AI4" s="47" t="s">
        <v>188</v>
      </c>
      <c r="AJ4" s="47" t="s">
        <v>189</v>
      </c>
      <c r="AK4" s="84" t="s">
        <v>190</v>
      </c>
      <c r="AL4" s="47" t="s">
        <v>191</v>
      </c>
      <c r="AM4" s="47" t="s">
        <v>192</v>
      </c>
      <c r="AN4" s="47" t="s">
        <v>192</v>
      </c>
      <c r="AO4" s="47" t="s">
        <v>193</v>
      </c>
      <c r="AP4" s="47" t="s">
        <v>188</v>
      </c>
      <c r="AQ4" s="47" t="s">
        <v>189</v>
      </c>
      <c r="AR4" s="84" t="s">
        <v>190</v>
      </c>
      <c r="AS4" s="84" t="s">
        <v>191</v>
      </c>
      <c r="AT4" s="47" t="s">
        <v>192</v>
      </c>
      <c r="AU4" s="47" t="s">
        <v>192</v>
      </c>
      <c r="AV4" s="47" t="s">
        <v>193</v>
      </c>
      <c r="AW4" s="47" t="s">
        <v>188</v>
      </c>
      <c r="AX4" s="47" t="s">
        <v>189</v>
      </c>
      <c r="AY4" s="84" t="s">
        <v>190</v>
      </c>
      <c r="AZ4" s="47" t="s">
        <v>191</v>
      </c>
      <c r="BA4" s="47" t="s">
        <v>192</v>
      </c>
      <c r="BB4" s="47" t="s">
        <v>192</v>
      </c>
      <c r="BC4" s="47" t="s">
        <v>193</v>
      </c>
      <c r="BD4" s="47" t="s">
        <v>188</v>
      </c>
      <c r="BE4" s="83" t="s">
        <v>189</v>
      </c>
      <c r="BF4" s="84" t="s">
        <v>190</v>
      </c>
      <c r="BG4" s="47" t="s">
        <v>191</v>
      </c>
      <c r="BH4" s="47" t="s">
        <v>192</v>
      </c>
      <c r="BI4" s="47" t="s">
        <v>192</v>
      </c>
      <c r="BJ4" s="47" t="s">
        <v>193</v>
      </c>
      <c r="BK4" s="47" t="s">
        <v>188</v>
      </c>
      <c r="BL4" s="83" t="s">
        <v>189</v>
      </c>
      <c r="BM4" s="84" t="s">
        <v>190</v>
      </c>
      <c r="BN4" s="84" t="s">
        <v>191</v>
      </c>
      <c r="BO4" s="46" t="s">
        <v>192</v>
      </c>
      <c r="BP4" s="47" t="s">
        <v>192</v>
      </c>
      <c r="BQ4" s="174"/>
      <c r="BS4" s="355">
        <v>4</v>
      </c>
      <c r="BT4" s="357">
        <v>3</v>
      </c>
      <c r="BU4" s="359">
        <v>2</v>
      </c>
      <c r="BV4" s="361">
        <v>1</v>
      </c>
    </row>
    <row r="5" spans="1:74" ht="21" customHeight="1" x14ac:dyDescent="0.2">
      <c r="A5" s="343"/>
      <c r="B5" s="346"/>
      <c r="C5" s="348"/>
      <c r="D5" s="180">
        <v>7</v>
      </c>
      <c r="E5" s="180">
        <v>8</v>
      </c>
      <c r="F5" s="180">
        <v>9</v>
      </c>
      <c r="G5" s="180">
        <v>10</v>
      </c>
      <c r="H5" s="180">
        <v>11</v>
      </c>
      <c r="I5" s="182">
        <v>12</v>
      </c>
      <c r="J5" s="182">
        <v>13</v>
      </c>
      <c r="K5" s="180">
        <v>14</v>
      </c>
      <c r="L5" s="180">
        <v>15</v>
      </c>
      <c r="M5" s="180">
        <v>16</v>
      </c>
      <c r="N5" s="180">
        <v>17</v>
      </c>
      <c r="O5" s="180">
        <v>18</v>
      </c>
      <c r="P5" s="182">
        <v>19</v>
      </c>
      <c r="Q5" s="180">
        <v>20</v>
      </c>
      <c r="R5" s="180">
        <v>21</v>
      </c>
      <c r="S5" s="180">
        <v>22</v>
      </c>
      <c r="T5" s="180">
        <v>23</v>
      </c>
      <c r="U5" s="180">
        <v>24</v>
      </c>
      <c r="V5" s="180">
        <v>25</v>
      </c>
      <c r="W5" s="182">
        <v>26</v>
      </c>
      <c r="X5" s="180">
        <v>27</v>
      </c>
      <c r="Y5" s="180">
        <v>28</v>
      </c>
      <c r="Z5" s="180">
        <v>29</v>
      </c>
      <c r="AA5" s="180">
        <v>30</v>
      </c>
      <c r="AB5" s="180">
        <v>31</v>
      </c>
      <c r="AC5" s="93">
        <v>1</v>
      </c>
      <c r="AD5" s="34">
        <v>2</v>
      </c>
      <c r="AE5" s="34">
        <v>3</v>
      </c>
      <c r="AF5" s="35">
        <v>4</v>
      </c>
      <c r="AG5" s="35">
        <v>5</v>
      </c>
      <c r="AH5" s="35">
        <v>6</v>
      </c>
      <c r="AI5" s="35">
        <v>7</v>
      </c>
      <c r="AJ5" s="35">
        <v>8</v>
      </c>
      <c r="AK5" s="34">
        <v>9</v>
      </c>
      <c r="AL5" s="35">
        <v>10</v>
      </c>
      <c r="AM5" s="35">
        <v>11</v>
      </c>
      <c r="AN5" s="35">
        <v>12</v>
      </c>
      <c r="AO5" s="35">
        <v>13</v>
      </c>
      <c r="AP5" s="35">
        <v>14</v>
      </c>
      <c r="AQ5" s="35">
        <v>15</v>
      </c>
      <c r="AR5" s="34">
        <v>16</v>
      </c>
      <c r="AS5" s="34">
        <v>17</v>
      </c>
      <c r="AT5" s="35">
        <v>18</v>
      </c>
      <c r="AU5" s="35">
        <v>19</v>
      </c>
      <c r="AV5" s="35">
        <v>20</v>
      </c>
      <c r="AW5" s="35">
        <v>21</v>
      </c>
      <c r="AX5" s="35">
        <v>22</v>
      </c>
      <c r="AY5" s="34">
        <v>23</v>
      </c>
      <c r="AZ5" s="35">
        <v>24</v>
      </c>
      <c r="BA5" s="35">
        <v>25</v>
      </c>
      <c r="BB5" s="35">
        <v>26</v>
      </c>
      <c r="BC5" s="35">
        <v>27</v>
      </c>
      <c r="BD5" s="35">
        <v>28</v>
      </c>
      <c r="BE5" s="35">
        <v>29</v>
      </c>
      <c r="BF5" s="34">
        <v>30</v>
      </c>
      <c r="BG5" s="93">
        <v>1</v>
      </c>
      <c r="BH5" s="35">
        <v>2</v>
      </c>
      <c r="BI5" s="35">
        <v>3</v>
      </c>
      <c r="BJ5" s="35">
        <v>4</v>
      </c>
      <c r="BK5" s="35">
        <v>5</v>
      </c>
      <c r="BL5" s="35">
        <v>6</v>
      </c>
      <c r="BM5" s="34">
        <v>7</v>
      </c>
      <c r="BN5" s="34">
        <v>8</v>
      </c>
      <c r="BO5" s="35">
        <v>9</v>
      </c>
      <c r="BP5" s="35">
        <v>10</v>
      </c>
      <c r="BQ5" s="175"/>
      <c r="BS5" s="356"/>
      <c r="BT5" s="358"/>
      <c r="BU5" s="360"/>
      <c r="BV5" s="362"/>
    </row>
    <row r="6" spans="1:74" ht="17.100000000000001" customHeight="1" x14ac:dyDescent="0.2">
      <c r="A6" s="363">
        <v>1</v>
      </c>
      <c r="B6" s="404" t="s">
        <v>194</v>
      </c>
      <c r="C6" s="200" t="s">
        <v>192</v>
      </c>
      <c r="D6" s="183"/>
      <c r="E6" s="184"/>
      <c r="F6" s="185"/>
      <c r="G6" s="186"/>
      <c r="H6" s="187"/>
      <c r="I6" s="188"/>
      <c r="J6" s="189"/>
      <c r="K6" s="185"/>
      <c r="L6" s="185"/>
      <c r="M6" s="185"/>
      <c r="N6" s="185"/>
      <c r="O6" s="185"/>
      <c r="P6" s="189"/>
      <c r="Q6" s="185"/>
      <c r="R6" s="185"/>
      <c r="S6" s="185"/>
      <c r="T6" s="185"/>
      <c r="U6" s="185"/>
      <c r="V6" s="185">
        <v>2</v>
      </c>
      <c r="W6" s="189"/>
      <c r="X6" s="185"/>
      <c r="Y6" s="185"/>
      <c r="Z6" s="185"/>
      <c r="AA6" s="185"/>
      <c r="AB6" s="190"/>
      <c r="AC6" s="14">
        <v>2</v>
      </c>
      <c r="AD6" s="98"/>
      <c r="AE6" s="98"/>
      <c r="AF6" s="14"/>
      <c r="AG6" s="14"/>
      <c r="AH6" s="14"/>
      <c r="AI6" s="14"/>
      <c r="AJ6" s="14">
        <v>2</v>
      </c>
      <c r="AK6" s="98"/>
      <c r="AL6" s="14"/>
      <c r="AM6" s="14"/>
      <c r="AN6" s="14"/>
      <c r="AO6" s="14"/>
      <c r="AP6" s="14"/>
      <c r="AQ6" s="14">
        <v>2</v>
      </c>
      <c r="AR6" s="98"/>
      <c r="AS6" s="98"/>
      <c r="AT6" s="14"/>
      <c r="AU6" s="14"/>
      <c r="AV6" s="14"/>
      <c r="AW6" s="14"/>
      <c r="AX6" s="14">
        <v>2</v>
      </c>
      <c r="AY6" s="98"/>
      <c r="AZ6" s="14"/>
      <c r="BA6" s="14"/>
      <c r="BB6" s="14"/>
      <c r="BC6" s="14"/>
      <c r="BD6" s="14"/>
      <c r="BE6" s="14">
        <v>2</v>
      </c>
      <c r="BF6" s="98"/>
      <c r="BG6" s="99"/>
      <c r="BH6" s="14"/>
      <c r="BI6" s="14"/>
      <c r="BJ6" s="14"/>
      <c r="BK6" s="14"/>
      <c r="BL6" s="14"/>
      <c r="BM6" s="36"/>
      <c r="BN6" s="36"/>
      <c r="BO6" s="14"/>
      <c r="BP6" s="14"/>
      <c r="BQ6" s="172"/>
      <c r="BS6" s="71">
        <f t="shared" ref="BS6:BS37" si="0">COUNTIF(D6:BQ6,"4")</f>
        <v>0</v>
      </c>
      <c r="BT6" s="72">
        <f t="shared" ref="BT6:BT37" si="1">COUNTIF(D6:BQ6,"3")</f>
        <v>0</v>
      </c>
      <c r="BU6" s="72">
        <f t="shared" ref="BU6:BU37" si="2">COUNTIF(D6:BQ6,"2")</f>
        <v>6</v>
      </c>
      <c r="BV6" s="73">
        <f t="shared" ref="BV6:BV37" si="3">COUNTIF(D6:BQ6,"1")</f>
        <v>0</v>
      </c>
    </row>
    <row r="7" spans="1:74" ht="17.100000000000001" customHeight="1" x14ac:dyDescent="0.2">
      <c r="A7" s="364"/>
      <c r="B7" s="367"/>
      <c r="C7" s="201" t="s">
        <v>195</v>
      </c>
      <c r="D7" s="191"/>
      <c r="E7" s="49"/>
      <c r="F7" s="13"/>
      <c r="G7" s="43"/>
      <c r="H7" s="179"/>
      <c r="I7" s="37"/>
      <c r="J7" s="103"/>
      <c r="K7" s="13"/>
      <c r="L7" s="13"/>
      <c r="M7" s="13"/>
      <c r="N7" s="13"/>
      <c r="O7" s="13"/>
      <c r="P7" s="103"/>
      <c r="Q7" s="13"/>
      <c r="R7" s="13"/>
      <c r="S7" s="13"/>
      <c r="T7" s="13"/>
      <c r="U7" s="13"/>
      <c r="V7" s="13"/>
      <c r="W7" s="103"/>
      <c r="X7" s="13"/>
      <c r="Y7" s="13"/>
      <c r="Z7" s="13"/>
      <c r="AA7" s="13"/>
      <c r="AB7" s="192"/>
      <c r="AC7" s="13"/>
      <c r="AD7" s="103"/>
      <c r="AE7" s="103"/>
      <c r="AF7" s="13"/>
      <c r="AG7" s="13"/>
      <c r="AH7" s="13"/>
      <c r="AI7" s="13"/>
      <c r="AJ7" s="13"/>
      <c r="AK7" s="103"/>
      <c r="AL7" s="13"/>
      <c r="AM7" s="13"/>
      <c r="AN7" s="13"/>
      <c r="AO7" s="13"/>
      <c r="AP7" s="13"/>
      <c r="AQ7" s="13"/>
      <c r="AR7" s="103"/>
      <c r="AS7" s="103"/>
      <c r="AT7" s="13"/>
      <c r="AU7" s="13"/>
      <c r="AV7" s="13"/>
      <c r="AW7" s="13"/>
      <c r="AX7" s="13"/>
      <c r="AY7" s="103"/>
      <c r="AZ7" s="13"/>
      <c r="BA7" s="13"/>
      <c r="BB7" s="13"/>
      <c r="BC7" s="13"/>
      <c r="BD7" s="13"/>
      <c r="BE7" s="13"/>
      <c r="BF7" s="103"/>
      <c r="BG7" s="74"/>
      <c r="BH7" s="13"/>
      <c r="BI7" s="13"/>
      <c r="BJ7" s="13"/>
      <c r="BK7" s="13"/>
      <c r="BL7" s="13"/>
      <c r="BM7" s="37"/>
      <c r="BN7" s="37"/>
      <c r="BO7" s="13"/>
      <c r="BP7" s="13"/>
      <c r="BQ7" s="172"/>
      <c r="BS7" s="62">
        <f t="shared" si="0"/>
        <v>0</v>
      </c>
      <c r="BT7" s="58">
        <f t="shared" si="1"/>
        <v>0</v>
      </c>
      <c r="BU7" s="58">
        <f t="shared" si="2"/>
        <v>0</v>
      </c>
      <c r="BV7" s="63">
        <f t="shared" si="3"/>
        <v>0</v>
      </c>
    </row>
    <row r="8" spans="1:74" ht="17.100000000000001" customHeight="1" x14ac:dyDescent="0.2">
      <c r="A8" s="365"/>
      <c r="B8" s="368"/>
      <c r="C8" s="202" t="s">
        <v>196</v>
      </c>
      <c r="D8" s="193"/>
      <c r="E8" s="194"/>
      <c r="F8" s="195"/>
      <c r="G8" s="196"/>
      <c r="H8" s="181"/>
      <c r="I8" s="197"/>
      <c r="J8" s="198"/>
      <c r="K8" s="195"/>
      <c r="L8" s="195"/>
      <c r="M8" s="195"/>
      <c r="N8" s="195"/>
      <c r="O8" s="195"/>
      <c r="P8" s="198"/>
      <c r="Q8" s="195"/>
      <c r="R8" s="195"/>
      <c r="S8" s="195"/>
      <c r="T8" s="195"/>
      <c r="U8" s="195"/>
      <c r="V8" s="195"/>
      <c r="W8" s="198"/>
      <c r="X8" s="195"/>
      <c r="Y8" s="195"/>
      <c r="Z8" s="195"/>
      <c r="AA8" s="195"/>
      <c r="AB8" s="199"/>
      <c r="AC8" s="109"/>
      <c r="AD8" s="108"/>
      <c r="AE8" s="108"/>
      <c r="AF8" s="109"/>
      <c r="AG8" s="109"/>
      <c r="AH8" s="109"/>
      <c r="AI8" s="109"/>
      <c r="AJ8" s="109"/>
      <c r="AK8" s="108"/>
      <c r="AL8" s="109"/>
      <c r="AM8" s="109"/>
      <c r="AN8" s="109"/>
      <c r="AO8" s="109"/>
      <c r="AP8" s="109"/>
      <c r="AQ8" s="109"/>
      <c r="AR8" s="108"/>
      <c r="AS8" s="108"/>
      <c r="AT8" s="109"/>
      <c r="AU8" s="109"/>
      <c r="AV8" s="109"/>
      <c r="AW8" s="109"/>
      <c r="AX8" s="109"/>
      <c r="AY8" s="108"/>
      <c r="AZ8" s="109"/>
      <c r="BA8" s="109"/>
      <c r="BB8" s="109"/>
      <c r="BC8" s="109"/>
      <c r="BD8" s="109"/>
      <c r="BE8" s="109"/>
      <c r="BF8" s="108"/>
      <c r="BG8" s="110"/>
      <c r="BH8" s="109"/>
      <c r="BI8" s="109"/>
      <c r="BJ8" s="109"/>
      <c r="BK8" s="109"/>
      <c r="BL8" s="109"/>
      <c r="BM8" s="38"/>
      <c r="BN8" s="38"/>
      <c r="BO8" s="109"/>
      <c r="BP8" s="109"/>
      <c r="BQ8" s="173"/>
      <c r="BS8" s="64">
        <f t="shared" si="0"/>
        <v>0</v>
      </c>
      <c r="BT8" s="65">
        <f t="shared" si="1"/>
        <v>0</v>
      </c>
      <c r="BU8" s="65">
        <f t="shared" si="2"/>
        <v>0</v>
      </c>
      <c r="BV8" s="66">
        <f t="shared" si="3"/>
        <v>0</v>
      </c>
    </row>
    <row r="9" spans="1:74" ht="17.100000000000001" customHeight="1" x14ac:dyDescent="0.2">
      <c r="A9" s="363">
        <v>2</v>
      </c>
      <c r="B9" s="396" t="s">
        <v>197</v>
      </c>
      <c r="C9" s="113" t="s">
        <v>192</v>
      </c>
      <c r="D9" s="183"/>
      <c r="E9" s="184"/>
      <c r="F9" s="185"/>
      <c r="G9" s="186"/>
      <c r="H9" s="187"/>
      <c r="I9" s="188"/>
      <c r="J9" s="189"/>
      <c r="K9" s="185"/>
      <c r="L9" s="185"/>
      <c r="M9" s="185"/>
      <c r="N9" s="185"/>
      <c r="O9" s="185"/>
      <c r="P9" s="189"/>
      <c r="Q9" s="185"/>
      <c r="R9" s="185"/>
      <c r="S9" s="185"/>
      <c r="T9" s="185"/>
      <c r="U9" s="185"/>
      <c r="V9" s="185">
        <v>2</v>
      </c>
      <c r="W9" s="189"/>
      <c r="X9" s="185"/>
      <c r="Y9" s="185"/>
      <c r="Z9" s="185"/>
      <c r="AA9" s="185"/>
      <c r="AB9" s="190"/>
      <c r="AC9" s="99">
        <v>2</v>
      </c>
      <c r="AD9" s="98"/>
      <c r="AE9" s="98"/>
      <c r="AF9" s="14"/>
      <c r="AG9" s="14"/>
      <c r="AH9" s="14"/>
      <c r="AI9" s="14"/>
      <c r="AJ9" s="99">
        <v>2</v>
      </c>
      <c r="AK9" s="98"/>
      <c r="AL9" s="14"/>
      <c r="AM9" s="14"/>
      <c r="AN9" s="14"/>
      <c r="AO9" s="14"/>
      <c r="AP9" s="14"/>
      <c r="AQ9" s="99">
        <v>2</v>
      </c>
      <c r="AR9" s="98"/>
      <c r="AS9" s="98"/>
      <c r="AT9" s="14"/>
      <c r="AU9" s="14"/>
      <c r="AV9" s="14"/>
      <c r="AW9" s="14"/>
      <c r="AX9" s="99">
        <v>2</v>
      </c>
      <c r="AY9" s="98"/>
      <c r="AZ9" s="14"/>
      <c r="BA9" s="14"/>
      <c r="BB9" s="14"/>
      <c r="BC9" s="14"/>
      <c r="BD9" s="14"/>
      <c r="BE9" s="99">
        <v>2</v>
      </c>
      <c r="BF9" s="98"/>
      <c r="BG9" s="99"/>
      <c r="BH9" s="14"/>
      <c r="BI9" s="14"/>
      <c r="BJ9" s="14"/>
      <c r="BK9" s="14"/>
      <c r="BL9" s="14"/>
      <c r="BM9" s="36"/>
      <c r="BN9" s="36"/>
      <c r="BO9" s="14"/>
      <c r="BP9" s="14"/>
      <c r="BQ9" s="171"/>
      <c r="BS9" s="59">
        <f t="shared" si="0"/>
        <v>0</v>
      </c>
      <c r="BT9" s="60">
        <f t="shared" si="1"/>
        <v>0</v>
      </c>
      <c r="BU9" s="60">
        <f t="shared" si="2"/>
        <v>6</v>
      </c>
      <c r="BV9" s="61">
        <f t="shared" si="3"/>
        <v>0</v>
      </c>
    </row>
    <row r="10" spans="1:74" ht="17.100000000000001" customHeight="1" x14ac:dyDescent="0.2">
      <c r="A10" s="364"/>
      <c r="B10" s="367"/>
      <c r="C10" s="102" t="s">
        <v>195</v>
      </c>
      <c r="D10" s="191"/>
      <c r="E10" s="49"/>
      <c r="F10" s="13"/>
      <c r="G10" s="43"/>
      <c r="H10" s="179"/>
      <c r="I10" s="37"/>
      <c r="J10" s="103"/>
      <c r="K10" s="13"/>
      <c r="L10" s="13"/>
      <c r="M10" s="13"/>
      <c r="N10" s="13"/>
      <c r="O10" s="13"/>
      <c r="P10" s="103"/>
      <c r="Q10" s="13"/>
      <c r="R10" s="13"/>
      <c r="S10" s="13"/>
      <c r="T10" s="13"/>
      <c r="U10" s="13"/>
      <c r="V10" s="13"/>
      <c r="W10" s="103"/>
      <c r="X10" s="13"/>
      <c r="Y10" s="13"/>
      <c r="Z10" s="13"/>
      <c r="AA10" s="13"/>
      <c r="AB10" s="192"/>
      <c r="AC10" s="74"/>
      <c r="AD10" s="103"/>
      <c r="AE10" s="103"/>
      <c r="AF10" s="13"/>
      <c r="AG10" s="13"/>
      <c r="AH10" s="13"/>
      <c r="AI10" s="13"/>
      <c r="AJ10" s="74"/>
      <c r="AK10" s="103"/>
      <c r="AL10" s="13"/>
      <c r="AM10" s="13"/>
      <c r="AN10" s="13"/>
      <c r="AO10" s="13"/>
      <c r="AP10" s="13"/>
      <c r="AQ10" s="74"/>
      <c r="AR10" s="103"/>
      <c r="AS10" s="103"/>
      <c r="AT10" s="13"/>
      <c r="AU10" s="13"/>
      <c r="AV10" s="13"/>
      <c r="AW10" s="13"/>
      <c r="AX10" s="74"/>
      <c r="AY10" s="103"/>
      <c r="AZ10" s="13"/>
      <c r="BA10" s="13"/>
      <c r="BB10" s="13"/>
      <c r="BC10" s="13"/>
      <c r="BD10" s="13"/>
      <c r="BE10" s="74"/>
      <c r="BF10" s="103"/>
      <c r="BG10" s="74"/>
      <c r="BH10" s="13"/>
      <c r="BI10" s="13"/>
      <c r="BJ10" s="13"/>
      <c r="BK10" s="13"/>
      <c r="BL10" s="13"/>
      <c r="BM10" s="37"/>
      <c r="BN10" s="37"/>
      <c r="BO10" s="13"/>
      <c r="BP10" s="13"/>
      <c r="BQ10" s="172"/>
      <c r="BS10" s="62">
        <f t="shared" si="0"/>
        <v>0</v>
      </c>
      <c r="BT10" s="58">
        <f t="shared" si="1"/>
        <v>0</v>
      </c>
      <c r="BU10" s="58">
        <f t="shared" si="2"/>
        <v>0</v>
      </c>
      <c r="BV10" s="63">
        <f t="shared" si="3"/>
        <v>0</v>
      </c>
    </row>
    <row r="11" spans="1:74" ht="17.100000000000001" customHeight="1" x14ac:dyDescent="0.2">
      <c r="A11" s="365"/>
      <c r="B11" s="368"/>
      <c r="C11" s="105" t="s">
        <v>196</v>
      </c>
      <c r="D11" s="193"/>
      <c r="E11" s="194"/>
      <c r="F11" s="195"/>
      <c r="G11" s="196"/>
      <c r="H11" s="181"/>
      <c r="I11" s="197"/>
      <c r="J11" s="198"/>
      <c r="K11" s="195"/>
      <c r="L11" s="195"/>
      <c r="M11" s="195"/>
      <c r="N11" s="195"/>
      <c r="O11" s="195"/>
      <c r="P11" s="198"/>
      <c r="Q11" s="195"/>
      <c r="R11" s="195"/>
      <c r="S11" s="195"/>
      <c r="T11" s="195"/>
      <c r="U11" s="195"/>
      <c r="V11" s="195"/>
      <c r="W11" s="198"/>
      <c r="X11" s="195"/>
      <c r="Y11" s="195"/>
      <c r="Z11" s="195"/>
      <c r="AA11" s="195"/>
      <c r="AB11" s="199"/>
      <c r="AC11" s="110"/>
      <c r="AD11" s="108"/>
      <c r="AE11" s="108"/>
      <c r="AF11" s="109"/>
      <c r="AG11" s="109"/>
      <c r="AH11" s="109"/>
      <c r="AI11" s="109"/>
      <c r="AJ11" s="110"/>
      <c r="AK11" s="108"/>
      <c r="AL11" s="109"/>
      <c r="AM11" s="109"/>
      <c r="AN11" s="109"/>
      <c r="AO11" s="109"/>
      <c r="AP11" s="109"/>
      <c r="AQ11" s="110"/>
      <c r="AR11" s="108"/>
      <c r="AS11" s="108"/>
      <c r="AT11" s="109"/>
      <c r="AU11" s="109"/>
      <c r="AV11" s="109"/>
      <c r="AW11" s="109"/>
      <c r="AX11" s="110"/>
      <c r="AY11" s="108"/>
      <c r="AZ11" s="109"/>
      <c r="BA11" s="109"/>
      <c r="BB11" s="109"/>
      <c r="BC11" s="109"/>
      <c r="BD11" s="109"/>
      <c r="BE11" s="110"/>
      <c r="BF11" s="108"/>
      <c r="BG11" s="110"/>
      <c r="BH11" s="109"/>
      <c r="BI11" s="109"/>
      <c r="BJ11" s="109"/>
      <c r="BK11" s="109"/>
      <c r="BL11" s="109"/>
      <c r="BM11" s="38"/>
      <c r="BN11" s="38"/>
      <c r="BO11" s="109"/>
      <c r="BP11" s="109"/>
      <c r="BQ11" s="173"/>
      <c r="BS11" s="64">
        <f t="shared" si="0"/>
        <v>0</v>
      </c>
      <c r="BT11" s="65">
        <f t="shared" si="1"/>
        <v>0</v>
      </c>
      <c r="BU11" s="65">
        <f t="shared" si="2"/>
        <v>0</v>
      </c>
      <c r="BV11" s="66">
        <f t="shared" si="3"/>
        <v>0</v>
      </c>
    </row>
    <row r="12" spans="1:74" ht="17.100000000000001" customHeight="1" x14ac:dyDescent="0.2">
      <c r="A12" s="363">
        <v>3</v>
      </c>
      <c r="B12" s="396" t="s">
        <v>198</v>
      </c>
      <c r="C12" s="113" t="s">
        <v>192</v>
      </c>
      <c r="D12" s="183"/>
      <c r="E12" s="184"/>
      <c r="F12" s="185"/>
      <c r="G12" s="186"/>
      <c r="H12" s="187"/>
      <c r="I12" s="188"/>
      <c r="J12" s="189"/>
      <c r="K12" s="185"/>
      <c r="L12" s="185"/>
      <c r="M12" s="185"/>
      <c r="N12" s="185"/>
      <c r="O12" s="185"/>
      <c r="P12" s="189"/>
      <c r="Q12" s="185"/>
      <c r="R12" s="185"/>
      <c r="S12" s="185"/>
      <c r="T12" s="185"/>
      <c r="U12" s="185"/>
      <c r="V12" s="185">
        <v>2</v>
      </c>
      <c r="W12" s="189"/>
      <c r="X12" s="185"/>
      <c r="Y12" s="185"/>
      <c r="Z12" s="185"/>
      <c r="AA12" s="185"/>
      <c r="AB12" s="190"/>
      <c r="AC12" s="99">
        <v>2</v>
      </c>
      <c r="AD12" s="98"/>
      <c r="AE12" s="98"/>
      <c r="AF12" s="14"/>
      <c r="AG12" s="14"/>
      <c r="AH12" s="14"/>
      <c r="AI12" s="14"/>
      <c r="AJ12" s="99">
        <v>2</v>
      </c>
      <c r="AK12" s="98"/>
      <c r="AL12" s="14"/>
      <c r="AM12" s="14"/>
      <c r="AN12" s="14"/>
      <c r="AO12" s="14"/>
      <c r="AP12" s="14"/>
      <c r="AQ12" s="99">
        <v>2</v>
      </c>
      <c r="AR12" s="98"/>
      <c r="AS12" s="98"/>
      <c r="AT12" s="14"/>
      <c r="AU12" s="14"/>
      <c r="AV12" s="14"/>
      <c r="AW12" s="14"/>
      <c r="AX12" s="99">
        <v>2</v>
      </c>
      <c r="AY12" s="98"/>
      <c r="AZ12" s="14"/>
      <c r="BA12" s="14"/>
      <c r="BB12" s="14"/>
      <c r="BC12" s="14"/>
      <c r="BD12" s="14"/>
      <c r="BE12" s="99">
        <v>2</v>
      </c>
      <c r="BF12" s="98"/>
      <c r="BG12" s="99"/>
      <c r="BH12" s="14"/>
      <c r="BI12" s="14"/>
      <c r="BJ12" s="14"/>
      <c r="BK12" s="14"/>
      <c r="BL12" s="14"/>
      <c r="BM12" s="36"/>
      <c r="BN12" s="36"/>
      <c r="BO12" s="14"/>
      <c r="BP12" s="14"/>
      <c r="BQ12" s="171"/>
      <c r="BS12" s="59">
        <f t="shared" si="0"/>
        <v>0</v>
      </c>
      <c r="BT12" s="60">
        <f t="shared" si="1"/>
        <v>0</v>
      </c>
      <c r="BU12" s="60">
        <f t="shared" si="2"/>
        <v>6</v>
      </c>
      <c r="BV12" s="61">
        <f t="shared" si="3"/>
        <v>0</v>
      </c>
    </row>
    <row r="13" spans="1:74" ht="17.100000000000001" customHeight="1" x14ac:dyDescent="0.2">
      <c r="A13" s="364"/>
      <c r="B13" s="367"/>
      <c r="C13" s="102" t="s">
        <v>195</v>
      </c>
      <c r="D13" s="191"/>
      <c r="E13" s="49"/>
      <c r="F13" s="13"/>
      <c r="G13" s="43"/>
      <c r="H13" s="179"/>
      <c r="I13" s="37"/>
      <c r="J13" s="103"/>
      <c r="K13" s="13"/>
      <c r="L13" s="13"/>
      <c r="M13" s="13"/>
      <c r="N13" s="13"/>
      <c r="O13" s="13"/>
      <c r="P13" s="103"/>
      <c r="Q13" s="13"/>
      <c r="R13" s="13"/>
      <c r="S13" s="13"/>
      <c r="T13" s="13"/>
      <c r="U13" s="13"/>
      <c r="V13" s="13"/>
      <c r="W13" s="103"/>
      <c r="X13" s="13"/>
      <c r="Y13" s="13"/>
      <c r="Z13" s="13"/>
      <c r="AA13" s="13"/>
      <c r="AB13" s="192"/>
      <c r="AC13" s="74"/>
      <c r="AD13" s="103"/>
      <c r="AE13" s="103"/>
      <c r="AF13" s="13"/>
      <c r="AG13" s="13"/>
      <c r="AH13" s="13"/>
      <c r="AI13" s="13"/>
      <c r="AJ13" s="74"/>
      <c r="AK13" s="103"/>
      <c r="AL13" s="13"/>
      <c r="AM13" s="13"/>
      <c r="AN13" s="13"/>
      <c r="AO13" s="13"/>
      <c r="AP13" s="13"/>
      <c r="AQ13" s="74"/>
      <c r="AR13" s="103"/>
      <c r="AS13" s="103"/>
      <c r="AT13" s="13"/>
      <c r="AU13" s="13"/>
      <c r="AV13" s="13"/>
      <c r="AW13" s="13"/>
      <c r="AX13" s="74"/>
      <c r="AY13" s="103"/>
      <c r="AZ13" s="13"/>
      <c r="BA13" s="13"/>
      <c r="BB13" s="13"/>
      <c r="BC13" s="13"/>
      <c r="BD13" s="13"/>
      <c r="BE13" s="74"/>
      <c r="BF13" s="103"/>
      <c r="BG13" s="74"/>
      <c r="BH13" s="13"/>
      <c r="BI13" s="13"/>
      <c r="BJ13" s="13"/>
      <c r="BK13" s="13"/>
      <c r="BL13" s="13"/>
      <c r="BM13" s="37"/>
      <c r="BN13" s="37"/>
      <c r="BO13" s="13"/>
      <c r="BP13" s="13"/>
      <c r="BQ13" s="172"/>
      <c r="BS13" s="62">
        <f t="shared" si="0"/>
        <v>0</v>
      </c>
      <c r="BT13" s="58">
        <f t="shared" si="1"/>
        <v>0</v>
      </c>
      <c r="BU13" s="58">
        <f t="shared" si="2"/>
        <v>0</v>
      </c>
      <c r="BV13" s="63">
        <f t="shared" si="3"/>
        <v>0</v>
      </c>
    </row>
    <row r="14" spans="1:74" ht="17.100000000000001" customHeight="1" x14ac:dyDescent="0.2">
      <c r="A14" s="365"/>
      <c r="B14" s="368"/>
      <c r="C14" s="105" t="s">
        <v>196</v>
      </c>
      <c r="D14" s="193"/>
      <c r="E14" s="194"/>
      <c r="F14" s="195"/>
      <c r="G14" s="196"/>
      <c r="H14" s="181"/>
      <c r="I14" s="197"/>
      <c r="J14" s="198"/>
      <c r="K14" s="195"/>
      <c r="L14" s="195"/>
      <c r="M14" s="195"/>
      <c r="N14" s="195"/>
      <c r="O14" s="195"/>
      <c r="P14" s="198"/>
      <c r="Q14" s="195"/>
      <c r="R14" s="195"/>
      <c r="S14" s="195"/>
      <c r="T14" s="195"/>
      <c r="U14" s="195"/>
      <c r="V14" s="195"/>
      <c r="W14" s="198"/>
      <c r="X14" s="195"/>
      <c r="Y14" s="195"/>
      <c r="Z14" s="195"/>
      <c r="AA14" s="195"/>
      <c r="AB14" s="199"/>
      <c r="AC14" s="110"/>
      <c r="AD14" s="108"/>
      <c r="AE14" s="108"/>
      <c r="AF14" s="109"/>
      <c r="AG14" s="109"/>
      <c r="AH14" s="109"/>
      <c r="AI14" s="109"/>
      <c r="AJ14" s="110"/>
      <c r="AK14" s="108"/>
      <c r="AL14" s="109"/>
      <c r="AM14" s="109"/>
      <c r="AN14" s="109"/>
      <c r="AO14" s="109"/>
      <c r="AP14" s="109"/>
      <c r="AQ14" s="110"/>
      <c r="AR14" s="108"/>
      <c r="AS14" s="108"/>
      <c r="AT14" s="109"/>
      <c r="AU14" s="109"/>
      <c r="AV14" s="109"/>
      <c r="AW14" s="109"/>
      <c r="AX14" s="110"/>
      <c r="AY14" s="108"/>
      <c r="AZ14" s="109"/>
      <c r="BA14" s="109"/>
      <c r="BB14" s="109"/>
      <c r="BC14" s="109"/>
      <c r="BD14" s="109"/>
      <c r="BE14" s="110"/>
      <c r="BF14" s="108"/>
      <c r="BG14" s="110"/>
      <c r="BH14" s="109"/>
      <c r="BI14" s="109"/>
      <c r="BJ14" s="109"/>
      <c r="BK14" s="109"/>
      <c r="BL14" s="109"/>
      <c r="BM14" s="38"/>
      <c r="BN14" s="38"/>
      <c r="BO14" s="109"/>
      <c r="BP14" s="109"/>
      <c r="BQ14" s="173"/>
      <c r="BS14" s="64">
        <f t="shared" si="0"/>
        <v>0</v>
      </c>
      <c r="BT14" s="65">
        <f t="shared" si="1"/>
        <v>0</v>
      </c>
      <c r="BU14" s="65">
        <f t="shared" si="2"/>
        <v>0</v>
      </c>
      <c r="BV14" s="66">
        <f t="shared" si="3"/>
        <v>0</v>
      </c>
    </row>
    <row r="15" spans="1:74" ht="17.100000000000001" customHeight="1" x14ac:dyDescent="0.2">
      <c r="A15" s="363">
        <v>4</v>
      </c>
      <c r="B15" s="396" t="s">
        <v>199</v>
      </c>
      <c r="C15" s="113" t="s">
        <v>192</v>
      </c>
      <c r="D15" s="183"/>
      <c r="E15" s="184"/>
      <c r="F15" s="185"/>
      <c r="G15" s="186"/>
      <c r="H15" s="187"/>
      <c r="I15" s="188"/>
      <c r="J15" s="189"/>
      <c r="K15" s="185"/>
      <c r="L15" s="185"/>
      <c r="M15" s="185"/>
      <c r="N15" s="185"/>
      <c r="O15" s="185"/>
      <c r="P15" s="189"/>
      <c r="Q15" s="185"/>
      <c r="R15" s="185"/>
      <c r="S15" s="185"/>
      <c r="T15" s="185"/>
      <c r="U15" s="185"/>
      <c r="V15" s="185">
        <v>2</v>
      </c>
      <c r="W15" s="189"/>
      <c r="X15" s="185"/>
      <c r="Y15" s="185"/>
      <c r="Z15" s="185"/>
      <c r="AA15" s="185"/>
      <c r="AB15" s="190"/>
      <c r="AC15" s="99">
        <v>2</v>
      </c>
      <c r="AD15" s="98"/>
      <c r="AE15" s="98"/>
      <c r="AF15" s="14"/>
      <c r="AG15" s="14"/>
      <c r="AH15" s="14"/>
      <c r="AI15" s="14"/>
      <c r="AJ15" s="99">
        <v>2</v>
      </c>
      <c r="AK15" s="98"/>
      <c r="AL15" s="14"/>
      <c r="AM15" s="14"/>
      <c r="AN15" s="14"/>
      <c r="AO15" s="14"/>
      <c r="AP15" s="14"/>
      <c r="AQ15" s="99">
        <v>2</v>
      </c>
      <c r="AR15" s="98"/>
      <c r="AS15" s="98"/>
      <c r="AT15" s="14"/>
      <c r="AU15" s="14"/>
      <c r="AV15" s="14"/>
      <c r="AW15" s="14"/>
      <c r="AX15" s="99">
        <v>2</v>
      </c>
      <c r="AY15" s="98"/>
      <c r="AZ15" s="14"/>
      <c r="BA15" s="14"/>
      <c r="BB15" s="14"/>
      <c r="BC15" s="14"/>
      <c r="BD15" s="14"/>
      <c r="BE15" s="99">
        <v>2</v>
      </c>
      <c r="BF15" s="98"/>
      <c r="BG15" s="99"/>
      <c r="BH15" s="14"/>
      <c r="BI15" s="14"/>
      <c r="BJ15" s="14"/>
      <c r="BK15" s="14"/>
      <c r="BL15" s="14"/>
      <c r="BM15" s="36"/>
      <c r="BN15" s="36"/>
      <c r="BO15" s="14"/>
      <c r="BP15" s="14"/>
      <c r="BQ15" s="171"/>
      <c r="BS15" s="59">
        <f t="shared" si="0"/>
        <v>0</v>
      </c>
      <c r="BT15" s="60">
        <f t="shared" si="1"/>
        <v>0</v>
      </c>
      <c r="BU15" s="60">
        <f t="shared" si="2"/>
        <v>6</v>
      </c>
      <c r="BV15" s="61">
        <f t="shared" si="3"/>
        <v>0</v>
      </c>
    </row>
    <row r="16" spans="1:74" ht="17.100000000000001" customHeight="1" x14ac:dyDescent="0.2">
      <c r="A16" s="364"/>
      <c r="B16" s="367"/>
      <c r="C16" s="102" t="s">
        <v>195</v>
      </c>
      <c r="D16" s="191"/>
      <c r="E16" s="49"/>
      <c r="F16" s="13"/>
      <c r="G16" s="43"/>
      <c r="H16" s="179"/>
      <c r="I16" s="37"/>
      <c r="J16" s="103"/>
      <c r="K16" s="13"/>
      <c r="L16" s="13"/>
      <c r="M16" s="13"/>
      <c r="N16" s="13"/>
      <c r="O16" s="13"/>
      <c r="P16" s="103"/>
      <c r="Q16" s="13"/>
      <c r="R16" s="13"/>
      <c r="S16" s="13"/>
      <c r="T16" s="13"/>
      <c r="U16" s="13"/>
      <c r="V16" s="13"/>
      <c r="W16" s="103"/>
      <c r="X16" s="13"/>
      <c r="Y16" s="13"/>
      <c r="Z16" s="13"/>
      <c r="AA16" s="13"/>
      <c r="AB16" s="192"/>
      <c r="AC16" s="74"/>
      <c r="AD16" s="103"/>
      <c r="AE16" s="103"/>
      <c r="AF16" s="13"/>
      <c r="AG16" s="13"/>
      <c r="AH16" s="13"/>
      <c r="AI16" s="13"/>
      <c r="AJ16" s="74"/>
      <c r="AK16" s="103"/>
      <c r="AL16" s="13"/>
      <c r="AM16" s="13"/>
      <c r="AN16" s="13"/>
      <c r="AO16" s="13"/>
      <c r="AP16" s="13"/>
      <c r="AQ16" s="74"/>
      <c r="AR16" s="103"/>
      <c r="AS16" s="103"/>
      <c r="AT16" s="13"/>
      <c r="AU16" s="13"/>
      <c r="AV16" s="13"/>
      <c r="AW16" s="13"/>
      <c r="AX16" s="74"/>
      <c r="AY16" s="103"/>
      <c r="AZ16" s="13"/>
      <c r="BA16" s="13"/>
      <c r="BB16" s="13"/>
      <c r="BC16" s="13"/>
      <c r="BD16" s="13"/>
      <c r="BE16" s="13"/>
      <c r="BF16" s="103"/>
      <c r="BG16" s="74"/>
      <c r="BH16" s="13"/>
      <c r="BI16" s="13"/>
      <c r="BJ16" s="13"/>
      <c r="BK16" s="13"/>
      <c r="BL16" s="13"/>
      <c r="BM16" s="37"/>
      <c r="BN16" s="37"/>
      <c r="BO16" s="13"/>
      <c r="BP16" s="13"/>
      <c r="BQ16" s="172"/>
      <c r="BS16" s="62">
        <f t="shared" si="0"/>
        <v>0</v>
      </c>
      <c r="BT16" s="58">
        <f t="shared" si="1"/>
        <v>0</v>
      </c>
      <c r="BU16" s="58">
        <f t="shared" si="2"/>
        <v>0</v>
      </c>
      <c r="BV16" s="63">
        <f t="shared" si="3"/>
        <v>0</v>
      </c>
    </row>
    <row r="17" spans="1:74" ht="17.100000000000001" customHeight="1" x14ac:dyDescent="0.2">
      <c r="A17" s="365"/>
      <c r="B17" s="368"/>
      <c r="C17" s="105" t="s">
        <v>196</v>
      </c>
      <c r="D17" s="193"/>
      <c r="E17" s="194"/>
      <c r="F17" s="195"/>
      <c r="G17" s="196"/>
      <c r="H17" s="181"/>
      <c r="I17" s="197"/>
      <c r="J17" s="198"/>
      <c r="K17" s="195"/>
      <c r="L17" s="195"/>
      <c r="M17" s="195"/>
      <c r="N17" s="195"/>
      <c r="O17" s="195"/>
      <c r="P17" s="198"/>
      <c r="Q17" s="195"/>
      <c r="R17" s="195"/>
      <c r="S17" s="195"/>
      <c r="T17" s="195"/>
      <c r="U17" s="195"/>
      <c r="V17" s="195"/>
      <c r="W17" s="198"/>
      <c r="X17" s="195"/>
      <c r="Y17" s="195"/>
      <c r="Z17" s="195"/>
      <c r="AA17" s="195"/>
      <c r="AB17" s="199"/>
      <c r="AC17" s="110"/>
      <c r="AD17" s="108"/>
      <c r="AE17" s="108"/>
      <c r="AF17" s="109"/>
      <c r="AG17" s="109"/>
      <c r="AH17" s="109"/>
      <c r="AI17" s="109"/>
      <c r="AJ17" s="110"/>
      <c r="AK17" s="108"/>
      <c r="AL17" s="109"/>
      <c r="AM17" s="109"/>
      <c r="AN17" s="109"/>
      <c r="AO17" s="109"/>
      <c r="AP17" s="109"/>
      <c r="AQ17" s="110"/>
      <c r="AR17" s="108"/>
      <c r="AS17" s="108"/>
      <c r="AT17" s="109"/>
      <c r="AU17" s="109"/>
      <c r="AV17" s="109"/>
      <c r="AW17" s="109"/>
      <c r="AX17" s="110"/>
      <c r="AY17" s="108"/>
      <c r="AZ17" s="109"/>
      <c r="BA17" s="109"/>
      <c r="BB17" s="109"/>
      <c r="BC17" s="109"/>
      <c r="BD17" s="109"/>
      <c r="BE17" s="109"/>
      <c r="BF17" s="108"/>
      <c r="BG17" s="110"/>
      <c r="BH17" s="109"/>
      <c r="BI17" s="109"/>
      <c r="BJ17" s="109"/>
      <c r="BK17" s="109"/>
      <c r="BL17" s="109"/>
      <c r="BM17" s="38"/>
      <c r="BN17" s="38"/>
      <c r="BO17" s="109"/>
      <c r="BP17" s="109"/>
      <c r="BQ17" s="173"/>
      <c r="BS17" s="64">
        <f t="shared" si="0"/>
        <v>0</v>
      </c>
      <c r="BT17" s="65">
        <f t="shared" si="1"/>
        <v>0</v>
      </c>
      <c r="BU17" s="65">
        <f t="shared" si="2"/>
        <v>0</v>
      </c>
      <c r="BV17" s="66">
        <f t="shared" si="3"/>
        <v>0</v>
      </c>
    </row>
    <row r="18" spans="1:74" ht="17.100000000000001" customHeight="1" x14ac:dyDescent="0.2">
      <c r="A18" s="363">
        <v>5</v>
      </c>
      <c r="B18" s="396" t="s">
        <v>200</v>
      </c>
      <c r="C18" s="113" t="s">
        <v>192</v>
      </c>
      <c r="D18" s="183"/>
      <c r="E18" s="184"/>
      <c r="F18" s="185"/>
      <c r="G18" s="186"/>
      <c r="H18" s="187"/>
      <c r="I18" s="188"/>
      <c r="J18" s="189"/>
      <c r="K18" s="185"/>
      <c r="L18" s="185"/>
      <c r="M18" s="185"/>
      <c r="N18" s="185"/>
      <c r="O18" s="185"/>
      <c r="P18" s="189"/>
      <c r="Q18" s="185"/>
      <c r="R18" s="185"/>
      <c r="S18" s="185"/>
      <c r="T18" s="185"/>
      <c r="U18" s="185"/>
      <c r="V18" s="185">
        <v>2</v>
      </c>
      <c r="W18" s="189"/>
      <c r="X18" s="185"/>
      <c r="Y18" s="185"/>
      <c r="Z18" s="185"/>
      <c r="AA18" s="185"/>
      <c r="AB18" s="190"/>
      <c r="AC18" s="99">
        <v>4</v>
      </c>
      <c r="AD18" s="98"/>
      <c r="AE18" s="98"/>
      <c r="AF18" s="14"/>
      <c r="AG18" s="14"/>
      <c r="AH18" s="14"/>
      <c r="AI18" s="14"/>
      <c r="AJ18" s="99">
        <v>4</v>
      </c>
      <c r="AK18" s="98"/>
      <c r="AL18" s="14"/>
      <c r="AM18" s="14"/>
      <c r="AN18" s="14"/>
      <c r="AO18" s="14"/>
      <c r="AP18" s="14"/>
      <c r="AQ18" s="99">
        <v>4</v>
      </c>
      <c r="AR18" s="98"/>
      <c r="AS18" s="98"/>
      <c r="AT18" s="14"/>
      <c r="AU18" s="14"/>
      <c r="AV18" s="14"/>
      <c r="AW18" s="14"/>
      <c r="AX18" s="99">
        <v>4</v>
      </c>
      <c r="AY18" s="98"/>
      <c r="AZ18" s="14"/>
      <c r="BA18" s="14"/>
      <c r="BB18" s="14"/>
      <c r="BC18" s="14"/>
      <c r="BD18" s="14"/>
      <c r="BE18" s="14">
        <v>4</v>
      </c>
      <c r="BF18" s="98"/>
      <c r="BG18" s="99"/>
      <c r="BH18" s="14"/>
      <c r="BI18" s="14"/>
      <c r="BJ18" s="14"/>
      <c r="BK18" s="14"/>
      <c r="BL18" s="14"/>
      <c r="BM18" s="36"/>
      <c r="BN18" s="36"/>
      <c r="BO18" s="14"/>
      <c r="BP18" s="14"/>
      <c r="BQ18" s="171"/>
      <c r="BS18" s="242">
        <f t="shared" si="0"/>
        <v>5</v>
      </c>
      <c r="BT18" s="60">
        <f t="shared" si="1"/>
        <v>0</v>
      </c>
      <c r="BU18" s="60">
        <f t="shared" si="2"/>
        <v>1</v>
      </c>
      <c r="BV18" s="61">
        <f t="shared" si="3"/>
        <v>0</v>
      </c>
    </row>
    <row r="19" spans="1:74" ht="17.100000000000001" customHeight="1" x14ac:dyDescent="0.2">
      <c r="A19" s="364"/>
      <c r="B19" s="367"/>
      <c r="C19" s="102" t="s">
        <v>195</v>
      </c>
      <c r="D19" s="191"/>
      <c r="E19" s="49"/>
      <c r="F19" s="13"/>
      <c r="G19" s="43"/>
      <c r="H19" s="179"/>
      <c r="I19" s="37"/>
      <c r="J19" s="103"/>
      <c r="K19" s="13"/>
      <c r="L19" s="13"/>
      <c r="M19" s="13"/>
      <c r="N19" s="13"/>
      <c r="O19" s="13"/>
      <c r="P19" s="103"/>
      <c r="Q19" s="13"/>
      <c r="R19" s="13"/>
      <c r="S19" s="13"/>
      <c r="T19" s="13"/>
      <c r="U19" s="13"/>
      <c r="V19" s="13"/>
      <c r="W19" s="103"/>
      <c r="X19" s="13"/>
      <c r="Y19" s="13"/>
      <c r="Z19" s="13"/>
      <c r="AA19" s="13"/>
      <c r="AB19" s="192"/>
      <c r="AC19" s="74"/>
      <c r="AD19" s="103"/>
      <c r="AE19" s="103"/>
      <c r="AF19" s="13"/>
      <c r="AG19" s="13"/>
      <c r="AH19" s="13"/>
      <c r="AI19" s="13"/>
      <c r="AJ19" s="74"/>
      <c r="AK19" s="103"/>
      <c r="AL19" s="13"/>
      <c r="AM19" s="13"/>
      <c r="AN19" s="13"/>
      <c r="AO19" s="13"/>
      <c r="AP19" s="13"/>
      <c r="AQ19" s="74"/>
      <c r="AR19" s="103"/>
      <c r="AS19" s="103"/>
      <c r="AT19" s="13"/>
      <c r="AU19" s="13"/>
      <c r="AV19" s="13"/>
      <c r="AW19" s="13"/>
      <c r="AX19" s="74"/>
      <c r="AY19" s="103"/>
      <c r="AZ19" s="13"/>
      <c r="BA19" s="13"/>
      <c r="BB19" s="13"/>
      <c r="BC19" s="13"/>
      <c r="BD19" s="13"/>
      <c r="BE19" s="13"/>
      <c r="BF19" s="103"/>
      <c r="BG19" s="74"/>
      <c r="BH19" s="13"/>
      <c r="BI19" s="13"/>
      <c r="BJ19" s="13"/>
      <c r="BK19" s="13"/>
      <c r="BL19" s="13"/>
      <c r="BM19" s="37"/>
      <c r="BN19" s="37"/>
      <c r="BO19" s="13"/>
      <c r="BP19" s="13"/>
      <c r="BQ19" s="172"/>
      <c r="BS19" s="62">
        <f t="shared" si="0"/>
        <v>0</v>
      </c>
      <c r="BT19" s="58">
        <f t="shared" si="1"/>
        <v>0</v>
      </c>
      <c r="BU19" s="58">
        <f t="shared" si="2"/>
        <v>0</v>
      </c>
      <c r="BV19" s="63">
        <f t="shared" si="3"/>
        <v>0</v>
      </c>
    </row>
    <row r="20" spans="1:74" ht="17.100000000000001" customHeight="1" x14ac:dyDescent="0.2">
      <c r="A20" s="365"/>
      <c r="B20" s="368"/>
      <c r="C20" s="105" t="s">
        <v>196</v>
      </c>
      <c r="D20" s="193"/>
      <c r="E20" s="194"/>
      <c r="F20" s="195"/>
      <c r="G20" s="196"/>
      <c r="H20" s="181"/>
      <c r="I20" s="197"/>
      <c r="J20" s="198"/>
      <c r="K20" s="195"/>
      <c r="L20" s="195"/>
      <c r="M20" s="195"/>
      <c r="N20" s="195"/>
      <c r="O20" s="195"/>
      <c r="P20" s="198"/>
      <c r="Q20" s="195"/>
      <c r="R20" s="195"/>
      <c r="S20" s="195"/>
      <c r="T20" s="195"/>
      <c r="U20" s="195"/>
      <c r="V20" s="195"/>
      <c r="W20" s="198"/>
      <c r="X20" s="195"/>
      <c r="Y20" s="195"/>
      <c r="Z20" s="195"/>
      <c r="AA20" s="195"/>
      <c r="AB20" s="199"/>
      <c r="AC20" s="110"/>
      <c r="AD20" s="108"/>
      <c r="AE20" s="108"/>
      <c r="AF20" s="109"/>
      <c r="AG20" s="109"/>
      <c r="AH20" s="109"/>
      <c r="AI20" s="109"/>
      <c r="AJ20" s="110"/>
      <c r="AK20" s="108"/>
      <c r="AL20" s="109"/>
      <c r="AM20" s="109"/>
      <c r="AN20" s="109"/>
      <c r="AO20" s="109"/>
      <c r="AP20" s="109"/>
      <c r="AQ20" s="110"/>
      <c r="AR20" s="108"/>
      <c r="AS20" s="108"/>
      <c r="AT20" s="109"/>
      <c r="AU20" s="109"/>
      <c r="AV20" s="109"/>
      <c r="AW20" s="109"/>
      <c r="AX20" s="110"/>
      <c r="AY20" s="108"/>
      <c r="AZ20" s="109"/>
      <c r="BA20" s="109"/>
      <c r="BB20" s="109"/>
      <c r="BC20" s="109"/>
      <c r="BD20" s="109"/>
      <c r="BE20" s="109"/>
      <c r="BF20" s="108"/>
      <c r="BG20" s="110"/>
      <c r="BH20" s="109"/>
      <c r="BI20" s="109"/>
      <c r="BJ20" s="109"/>
      <c r="BK20" s="109"/>
      <c r="BL20" s="109"/>
      <c r="BM20" s="38"/>
      <c r="BN20" s="38"/>
      <c r="BO20" s="109"/>
      <c r="BP20" s="109"/>
      <c r="BQ20" s="173"/>
      <c r="BS20" s="64">
        <f t="shared" si="0"/>
        <v>0</v>
      </c>
      <c r="BT20" s="65">
        <f t="shared" si="1"/>
        <v>0</v>
      </c>
      <c r="BU20" s="65">
        <f t="shared" si="2"/>
        <v>0</v>
      </c>
      <c r="BV20" s="66">
        <f t="shared" si="3"/>
        <v>0</v>
      </c>
    </row>
    <row r="21" spans="1:74" ht="17.100000000000001" customHeight="1" x14ac:dyDescent="0.2">
      <c r="A21" s="363">
        <v>6</v>
      </c>
      <c r="B21" s="396" t="s">
        <v>201</v>
      </c>
      <c r="C21" s="113" t="s">
        <v>192</v>
      </c>
      <c r="D21" s="183"/>
      <c r="E21" s="184"/>
      <c r="F21" s="185"/>
      <c r="G21" s="186"/>
      <c r="H21" s="187"/>
      <c r="I21" s="188"/>
      <c r="J21" s="189"/>
      <c r="K21" s="185"/>
      <c r="L21" s="185"/>
      <c r="M21" s="185"/>
      <c r="N21" s="185"/>
      <c r="O21" s="185"/>
      <c r="P21" s="189"/>
      <c r="Q21" s="185"/>
      <c r="R21" s="185"/>
      <c r="S21" s="185"/>
      <c r="T21" s="185"/>
      <c r="U21" s="185"/>
      <c r="V21" s="185">
        <v>2</v>
      </c>
      <c r="W21" s="189"/>
      <c r="X21" s="185"/>
      <c r="Y21" s="185"/>
      <c r="Z21" s="185"/>
      <c r="AA21" s="185"/>
      <c r="AB21" s="190"/>
      <c r="AC21" s="99">
        <v>2</v>
      </c>
      <c r="AD21" s="98"/>
      <c r="AE21" s="98"/>
      <c r="AF21" s="14"/>
      <c r="AG21" s="14"/>
      <c r="AH21" s="14"/>
      <c r="AI21" s="14"/>
      <c r="AJ21" s="99">
        <v>2</v>
      </c>
      <c r="AK21" s="98"/>
      <c r="AL21" s="14"/>
      <c r="AM21" s="14"/>
      <c r="AN21" s="14"/>
      <c r="AO21" s="14"/>
      <c r="AP21" s="14"/>
      <c r="AQ21" s="99">
        <v>2</v>
      </c>
      <c r="AR21" s="98"/>
      <c r="AS21" s="98"/>
      <c r="AT21" s="14"/>
      <c r="AU21" s="14"/>
      <c r="AV21" s="14"/>
      <c r="AW21" s="14"/>
      <c r="AX21" s="99">
        <v>2</v>
      </c>
      <c r="AY21" s="98"/>
      <c r="AZ21" s="14"/>
      <c r="BA21" s="14"/>
      <c r="BB21" s="14"/>
      <c r="BC21" s="14"/>
      <c r="BD21" s="14"/>
      <c r="BE21" s="99">
        <v>2</v>
      </c>
      <c r="BF21" s="98"/>
      <c r="BG21" s="99"/>
      <c r="BH21" s="14"/>
      <c r="BI21" s="14"/>
      <c r="BJ21" s="14"/>
      <c r="BK21" s="14"/>
      <c r="BL21" s="14"/>
      <c r="BM21" s="36"/>
      <c r="BN21" s="36"/>
      <c r="BO21" s="14"/>
      <c r="BP21" s="14"/>
      <c r="BQ21" s="171"/>
      <c r="BS21" s="59">
        <f t="shared" si="0"/>
        <v>0</v>
      </c>
      <c r="BT21" s="60">
        <f t="shared" si="1"/>
        <v>0</v>
      </c>
      <c r="BU21" s="60">
        <f t="shared" si="2"/>
        <v>6</v>
      </c>
      <c r="BV21" s="61">
        <f t="shared" si="3"/>
        <v>0</v>
      </c>
    </row>
    <row r="22" spans="1:74" ht="17.100000000000001" customHeight="1" x14ac:dyDescent="0.2">
      <c r="A22" s="364"/>
      <c r="B22" s="367"/>
      <c r="C22" s="102" t="s">
        <v>195</v>
      </c>
      <c r="D22" s="191"/>
      <c r="E22" s="49"/>
      <c r="F22" s="13"/>
      <c r="G22" s="43"/>
      <c r="H22" s="179"/>
      <c r="I22" s="37"/>
      <c r="J22" s="103"/>
      <c r="K22" s="13"/>
      <c r="L22" s="13"/>
      <c r="M22" s="13"/>
      <c r="N22" s="13"/>
      <c r="O22" s="13"/>
      <c r="P22" s="103"/>
      <c r="Q22" s="13"/>
      <c r="R22" s="13"/>
      <c r="S22" s="13"/>
      <c r="T22" s="13"/>
      <c r="U22" s="13"/>
      <c r="V22" s="13"/>
      <c r="W22" s="103"/>
      <c r="X22" s="13"/>
      <c r="Y22" s="13"/>
      <c r="Z22" s="13"/>
      <c r="AA22" s="13"/>
      <c r="AB22" s="192"/>
      <c r="AC22" s="74"/>
      <c r="AD22" s="103"/>
      <c r="AE22" s="103"/>
      <c r="AF22" s="13"/>
      <c r="AG22" s="13"/>
      <c r="AH22" s="13"/>
      <c r="AI22" s="13"/>
      <c r="AJ22" s="74"/>
      <c r="AK22" s="103"/>
      <c r="AL22" s="13"/>
      <c r="AM22" s="13"/>
      <c r="AN22" s="13"/>
      <c r="AO22" s="13"/>
      <c r="AP22" s="13"/>
      <c r="AQ22" s="74"/>
      <c r="AR22" s="103"/>
      <c r="AS22" s="103"/>
      <c r="AT22" s="13"/>
      <c r="AU22" s="13"/>
      <c r="AV22" s="13"/>
      <c r="AW22" s="13"/>
      <c r="AX22" s="74"/>
      <c r="AY22" s="103"/>
      <c r="AZ22" s="13"/>
      <c r="BA22" s="13"/>
      <c r="BB22" s="13"/>
      <c r="BC22" s="13"/>
      <c r="BD22" s="13"/>
      <c r="BE22" s="13"/>
      <c r="BF22" s="103"/>
      <c r="BG22" s="74"/>
      <c r="BH22" s="13"/>
      <c r="BI22" s="13"/>
      <c r="BJ22" s="13"/>
      <c r="BK22" s="13"/>
      <c r="BL22" s="13"/>
      <c r="BM22" s="37"/>
      <c r="BN22" s="37"/>
      <c r="BO22" s="13"/>
      <c r="BP22" s="13"/>
      <c r="BQ22" s="172"/>
      <c r="BS22" s="62">
        <f t="shared" si="0"/>
        <v>0</v>
      </c>
      <c r="BT22" s="58">
        <f t="shared" si="1"/>
        <v>0</v>
      </c>
      <c r="BU22" s="58">
        <f t="shared" si="2"/>
        <v>0</v>
      </c>
      <c r="BV22" s="63">
        <f t="shared" si="3"/>
        <v>0</v>
      </c>
    </row>
    <row r="23" spans="1:74" ht="17.100000000000001" customHeight="1" x14ac:dyDescent="0.2">
      <c r="A23" s="365"/>
      <c r="B23" s="368"/>
      <c r="C23" s="105" t="s">
        <v>196</v>
      </c>
      <c r="D23" s="193"/>
      <c r="E23" s="194"/>
      <c r="F23" s="195"/>
      <c r="G23" s="196"/>
      <c r="H23" s="181"/>
      <c r="I23" s="197"/>
      <c r="J23" s="198"/>
      <c r="K23" s="195"/>
      <c r="L23" s="195"/>
      <c r="M23" s="195"/>
      <c r="N23" s="195"/>
      <c r="O23" s="195"/>
      <c r="P23" s="198"/>
      <c r="Q23" s="195"/>
      <c r="R23" s="195"/>
      <c r="S23" s="195"/>
      <c r="T23" s="195"/>
      <c r="U23" s="195"/>
      <c r="V23" s="195"/>
      <c r="W23" s="198"/>
      <c r="X23" s="195"/>
      <c r="Y23" s="195"/>
      <c r="Z23" s="195"/>
      <c r="AA23" s="195"/>
      <c r="AB23" s="199"/>
      <c r="AC23" s="110"/>
      <c r="AD23" s="108"/>
      <c r="AE23" s="108"/>
      <c r="AF23" s="109"/>
      <c r="AG23" s="109"/>
      <c r="AH23" s="109"/>
      <c r="AI23" s="109"/>
      <c r="AJ23" s="110"/>
      <c r="AK23" s="108"/>
      <c r="AL23" s="109"/>
      <c r="AM23" s="109"/>
      <c r="AN23" s="109"/>
      <c r="AO23" s="109"/>
      <c r="AP23" s="109"/>
      <c r="AQ23" s="110"/>
      <c r="AR23" s="108"/>
      <c r="AS23" s="108"/>
      <c r="AT23" s="109"/>
      <c r="AU23" s="109"/>
      <c r="AV23" s="109"/>
      <c r="AW23" s="109"/>
      <c r="AX23" s="110"/>
      <c r="AY23" s="108"/>
      <c r="AZ23" s="109"/>
      <c r="BA23" s="109"/>
      <c r="BB23" s="109"/>
      <c r="BC23" s="109"/>
      <c r="BD23" s="109"/>
      <c r="BE23" s="109"/>
      <c r="BF23" s="108"/>
      <c r="BG23" s="110"/>
      <c r="BH23" s="109"/>
      <c r="BI23" s="109"/>
      <c r="BJ23" s="109"/>
      <c r="BK23" s="109"/>
      <c r="BL23" s="109"/>
      <c r="BM23" s="38"/>
      <c r="BN23" s="38"/>
      <c r="BO23" s="109"/>
      <c r="BP23" s="109"/>
      <c r="BQ23" s="173"/>
      <c r="BS23" s="64">
        <f t="shared" si="0"/>
        <v>0</v>
      </c>
      <c r="BT23" s="65">
        <f t="shared" si="1"/>
        <v>0</v>
      </c>
      <c r="BU23" s="65">
        <f t="shared" si="2"/>
        <v>0</v>
      </c>
      <c r="BV23" s="66">
        <f t="shared" si="3"/>
        <v>0</v>
      </c>
    </row>
    <row r="24" spans="1:74" ht="17.100000000000001" customHeight="1" x14ac:dyDescent="0.2">
      <c r="A24" s="363">
        <v>7</v>
      </c>
      <c r="B24" s="400" t="s">
        <v>202</v>
      </c>
      <c r="C24" s="113" t="s">
        <v>192</v>
      </c>
      <c r="D24" s="183"/>
      <c r="E24" s="184"/>
      <c r="F24" s="185"/>
      <c r="G24" s="186"/>
      <c r="H24" s="187"/>
      <c r="I24" s="188"/>
      <c r="J24" s="189"/>
      <c r="K24" s="185"/>
      <c r="L24" s="185"/>
      <c r="M24" s="185"/>
      <c r="N24" s="185"/>
      <c r="O24" s="185"/>
      <c r="P24" s="189"/>
      <c r="Q24" s="185"/>
      <c r="R24" s="185"/>
      <c r="S24" s="185"/>
      <c r="T24" s="185"/>
      <c r="U24" s="185"/>
      <c r="V24" s="185">
        <v>2</v>
      </c>
      <c r="W24" s="189"/>
      <c r="X24" s="185"/>
      <c r="Y24" s="185"/>
      <c r="Z24" s="185"/>
      <c r="AA24" s="185"/>
      <c r="AB24" s="190"/>
      <c r="AC24" s="99">
        <v>4</v>
      </c>
      <c r="AD24" s="98"/>
      <c r="AE24" s="98"/>
      <c r="AF24" s="14"/>
      <c r="AG24" s="14"/>
      <c r="AH24" s="14"/>
      <c r="AI24" s="14"/>
      <c r="AJ24" s="99">
        <v>4</v>
      </c>
      <c r="AK24" s="98"/>
      <c r="AL24" s="14"/>
      <c r="AM24" s="14"/>
      <c r="AN24" s="14"/>
      <c r="AO24" s="14"/>
      <c r="AP24" s="14"/>
      <c r="AQ24" s="99">
        <v>4</v>
      </c>
      <c r="AR24" s="98"/>
      <c r="AS24" s="98"/>
      <c r="AT24" s="14"/>
      <c r="AU24" s="14"/>
      <c r="AV24" s="14"/>
      <c r="AW24" s="14"/>
      <c r="AX24" s="99">
        <v>4</v>
      </c>
      <c r="AY24" s="98"/>
      <c r="AZ24" s="14"/>
      <c r="BA24" s="14"/>
      <c r="BB24" s="14"/>
      <c r="BC24" s="14"/>
      <c r="BD24" s="14"/>
      <c r="BE24" s="14">
        <v>4</v>
      </c>
      <c r="BF24" s="98"/>
      <c r="BG24" s="99"/>
      <c r="BH24" s="14"/>
      <c r="BI24" s="14"/>
      <c r="BJ24" s="14"/>
      <c r="BK24" s="14"/>
      <c r="BL24" s="14"/>
      <c r="BM24" s="36"/>
      <c r="BN24" s="36"/>
      <c r="BO24" s="14"/>
      <c r="BP24" s="14"/>
      <c r="BQ24" s="171"/>
      <c r="BS24" s="242">
        <f t="shared" si="0"/>
        <v>5</v>
      </c>
      <c r="BT24" s="60">
        <f t="shared" si="1"/>
        <v>0</v>
      </c>
      <c r="BU24" s="60">
        <f t="shared" si="2"/>
        <v>1</v>
      </c>
      <c r="BV24" s="61">
        <f t="shared" si="3"/>
        <v>0</v>
      </c>
    </row>
    <row r="25" spans="1:74" ht="17.100000000000001" customHeight="1" x14ac:dyDescent="0.2">
      <c r="A25" s="364"/>
      <c r="B25" s="372"/>
      <c r="C25" s="102" t="s">
        <v>195</v>
      </c>
      <c r="D25" s="191"/>
      <c r="E25" s="49"/>
      <c r="F25" s="13"/>
      <c r="G25" s="43"/>
      <c r="H25" s="179"/>
      <c r="I25" s="37"/>
      <c r="J25" s="103"/>
      <c r="K25" s="13"/>
      <c r="L25" s="13"/>
      <c r="M25" s="13"/>
      <c r="N25" s="13"/>
      <c r="O25" s="13"/>
      <c r="P25" s="103"/>
      <c r="Q25" s="13"/>
      <c r="R25" s="13"/>
      <c r="S25" s="13"/>
      <c r="T25" s="13"/>
      <c r="U25" s="13"/>
      <c r="V25" s="13"/>
      <c r="W25" s="103"/>
      <c r="X25" s="13"/>
      <c r="Y25" s="13"/>
      <c r="Z25" s="13"/>
      <c r="AA25" s="13"/>
      <c r="AB25" s="192"/>
      <c r="AC25" s="74"/>
      <c r="AD25" s="103"/>
      <c r="AE25" s="103"/>
      <c r="AF25" s="13"/>
      <c r="AG25" s="13"/>
      <c r="AH25" s="13"/>
      <c r="AI25" s="13"/>
      <c r="AJ25" s="74"/>
      <c r="AK25" s="103"/>
      <c r="AL25" s="13"/>
      <c r="AM25" s="13"/>
      <c r="AN25" s="13"/>
      <c r="AO25" s="13"/>
      <c r="AP25" s="13"/>
      <c r="AQ25" s="74"/>
      <c r="AR25" s="103"/>
      <c r="AS25" s="103"/>
      <c r="AT25" s="13"/>
      <c r="AU25" s="13"/>
      <c r="AV25" s="13"/>
      <c r="AW25" s="13"/>
      <c r="AX25" s="74"/>
      <c r="AY25" s="103"/>
      <c r="AZ25" s="13"/>
      <c r="BA25" s="13"/>
      <c r="BB25" s="13"/>
      <c r="BC25" s="13"/>
      <c r="BD25" s="13"/>
      <c r="BE25" s="13"/>
      <c r="BF25" s="103"/>
      <c r="BG25" s="74"/>
      <c r="BH25" s="13"/>
      <c r="BI25" s="13"/>
      <c r="BJ25" s="13"/>
      <c r="BK25" s="13"/>
      <c r="BL25" s="13"/>
      <c r="BM25" s="37"/>
      <c r="BN25" s="37"/>
      <c r="BO25" s="13"/>
      <c r="BP25" s="13"/>
      <c r="BQ25" s="172"/>
      <c r="BS25" s="62">
        <f t="shared" si="0"/>
        <v>0</v>
      </c>
      <c r="BT25" s="58">
        <f t="shared" si="1"/>
        <v>0</v>
      </c>
      <c r="BU25" s="58">
        <f t="shared" si="2"/>
        <v>0</v>
      </c>
      <c r="BV25" s="63">
        <f t="shared" si="3"/>
        <v>0</v>
      </c>
    </row>
    <row r="26" spans="1:74" ht="17.100000000000001" customHeight="1" x14ac:dyDescent="0.2">
      <c r="A26" s="365"/>
      <c r="B26" s="373"/>
      <c r="C26" s="105" t="s">
        <v>196</v>
      </c>
      <c r="D26" s="193"/>
      <c r="E26" s="194"/>
      <c r="F26" s="195"/>
      <c r="G26" s="196"/>
      <c r="H26" s="181"/>
      <c r="I26" s="197"/>
      <c r="J26" s="198"/>
      <c r="K26" s="195"/>
      <c r="L26" s="195"/>
      <c r="M26" s="195"/>
      <c r="N26" s="195"/>
      <c r="O26" s="195"/>
      <c r="P26" s="198"/>
      <c r="Q26" s="195"/>
      <c r="R26" s="195"/>
      <c r="S26" s="195"/>
      <c r="T26" s="195"/>
      <c r="U26" s="195"/>
      <c r="V26" s="195"/>
      <c r="W26" s="198"/>
      <c r="X26" s="195"/>
      <c r="Y26" s="195"/>
      <c r="Z26" s="195"/>
      <c r="AA26" s="195"/>
      <c r="AB26" s="199"/>
      <c r="AC26" s="110"/>
      <c r="AD26" s="108"/>
      <c r="AE26" s="108"/>
      <c r="AF26" s="109"/>
      <c r="AG26" s="109"/>
      <c r="AH26" s="109"/>
      <c r="AI26" s="109"/>
      <c r="AJ26" s="110"/>
      <c r="AK26" s="108"/>
      <c r="AL26" s="109"/>
      <c r="AM26" s="109"/>
      <c r="AN26" s="109"/>
      <c r="AO26" s="109"/>
      <c r="AP26" s="109"/>
      <c r="AQ26" s="110"/>
      <c r="AR26" s="108"/>
      <c r="AS26" s="108"/>
      <c r="AT26" s="109"/>
      <c r="AU26" s="109"/>
      <c r="AV26" s="109"/>
      <c r="AW26" s="109"/>
      <c r="AX26" s="110"/>
      <c r="AY26" s="108"/>
      <c r="AZ26" s="109"/>
      <c r="BA26" s="109"/>
      <c r="BB26" s="109"/>
      <c r="BC26" s="109"/>
      <c r="BD26" s="109"/>
      <c r="BE26" s="109"/>
      <c r="BF26" s="108"/>
      <c r="BG26" s="110"/>
      <c r="BH26" s="109"/>
      <c r="BI26" s="109"/>
      <c r="BJ26" s="109"/>
      <c r="BK26" s="109"/>
      <c r="BL26" s="109"/>
      <c r="BM26" s="38"/>
      <c r="BN26" s="38"/>
      <c r="BO26" s="109"/>
      <c r="BP26" s="109"/>
      <c r="BQ26" s="173"/>
      <c r="BS26" s="64">
        <f t="shared" si="0"/>
        <v>0</v>
      </c>
      <c r="BT26" s="65">
        <f t="shared" si="1"/>
        <v>0</v>
      </c>
      <c r="BU26" s="65">
        <f t="shared" si="2"/>
        <v>0</v>
      </c>
      <c r="BV26" s="66">
        <f t="shared" si="3"/>
        <v>0</v>
      </c>
    </row>
    <row r="27" spans="1:74" ht="17.100000000000001" customHeight="1" x14ac:dyDescent="0.2">
      <c r="A27" s="363">
        <v>8</v>
      </c>
      <c r="B27" s="396" t="s">
        <v>203</v>
      </c>
      <c r="C27" s="113" t="s">
        <v>192</v>
      </c>
      <c r="D27" s="183"/>
      <c r="E27" s="184"/>
      <c r="F27" s="185"/>
      <c r="G27" s="186"/>
      <c r="H27" s="187"/>
      <c r="I27" s="188"/>
      <c r="J27" s="189"/>
      <c r="K27" s="185"/>
      <c r="L27" s="185"/>
      <c r="M27" s="185"/>
      <c r="N27" s="185"/>
      <c r="O27" s="185"/>
      <c r="P27" s="189"/>
      <c r="Q27" s="185"/>
      <c r="R27" s="185"/>
      <c r="S27" s="185"/>
      <c r="T27" s="185"/>
      <c r="U27" s="185"/>
      <c r="V27" s="185">
        <v>2</v>
      </c>
      <c r="W27" s="189"/>
      <c r="X27" s="185"/>
      <c r="Y27" s="185"/>
      <c r="Z27" s="185"/>
      <c r="AA27" s="185"/>
      <c r="AB27" s="190"/>
      <c r="AC27" s="99">
        <v>2</v>
      </c>
      <c r="AD27" s="98"/>
      <c r="AE27" s="98"/>
      <c r="AF27" s="14"/>
      <c r="AG27" s="14"/>
      <c r="AH27" s="14"/>
      <c r="AI27" s="14"/>
      <c r="AJ27" s="99">
        <v>2</v>
      </c>
      <c r="AK27" s="98"/>
      <c r="AL27" s="14"/>
      <c r="AM27" s="14"/>
      <c r="AN27" s="14"/>
      <c r="AO27" s="14"/>
      <c r="AP27" s="14"/>
      <c r="AQ27" s="99">
        <v>2</v>
      </c>
      <c r="AR27" s="98"/>
      <c r="AS27" s="98"/>
      <c r="AT27" s="14"/>
      <c r="AU27" s="14"/>
      <c r="AV27" s="14"/>
      <c r="AW27" s="14"/>
      <c r="AX27" s="99">
        <v>2</v>
      </c>
      <c r="AY27" s="98"/>
      <c r="AZ27" s="14"/>
      <c r="BA27" s="14"/>
      <c r="BB27" s="14"/>
      <c r="BC27" s="14"/>
      <c r="BD27" s="14"/>
      <c r="BE27" s="14">
        <v>2</v>
      </c>
      <c r="BF27" s="98"/>
      <c r="BG27" s="99"/>
      <c r="BH27" s="14"/>
      <c r="BI27" s="14"/>
      <c r="BJ27" s="14"/>
      <c r="BK27" s="14"/>
      <c r="BL27" s="14"/>
      <c r="BM27" s="36"/>
      <c r="BN27" s="36"/>
      <c r="BO27" s="14"/>
      <c r="BP27" s="14"/>
      <c r="BQ27" s="171"/>
      <c r="BS27" s="59">
        <f t="shared" si="0"/>
        <v>0</v>
      </c>
      <c r="BT27" s="60">
        <f t="shared" si="1"/>
        <v>0</v>
      </c>
      <c r="BU27" s="60">
        <f t="shared" si="2"/>
        <v>6</v>
      </c>
      <c r="BV27" s="61">
        <f t="shared" si="3"/>
        <v>0</v>
      </c>
    </row>
    <row r="28" spans="1:74" ht="17.100000000000001" customHeight="1" x14ac:dyDescent="0.2">
      <c r="A28" s="364"/>
      <c r="B28" s="367"/>
      <c r="C28" s="102" t="s">
        <v>195</v>
      </c>
      <c r="D28" s="191"/>
      <c r="E28" s="49"/>
      <c r="F28" s="13"/>
      <c r="G28" s="43"/>
      <c r="H28" s="179"/>
      <c r="I28" s="37"/>
      <c r="J28" s="103"/>
      <c r="K28" s="13"/>
      <c r="L28" s="13"/>
      <c r="M28" s="13"/>
      <c r="N28" s="13"/>
      <c r="O28" s="13"/>
      <c r="P28" s="103"/>
      <c r="Q28" s="13"/>
      <c r="R28" s="13"/>
      <c r="S28" s="13"/>
      <c r="T28" s="13"/>
      <c r="U28" s="13"/>
      <c r="V28" s="13"/>
      <c r="W28" s="103"/>
      <c r="X28" s="13"/>
      <c r="Y28" s="13"/>
      <c r="Z28" s="13"/>
      <c r="AA28" s="13"/>
      <c r="AB28" s="192"/>
      <c r="AC28" s="74"/>
      <c r="AD28" s="103"/>
      <c r="AE28" s="103"/>
      <c r="AF28" s="13"/>
      <c r="AG28" s="13"/>
      <c r="AH28" s="13"/>
      <c r="AI28" s="13"/>
      <c r="AJ28" s="74"/>
      <c r="AK28" s="103"/>
      <c r="AL28" s="13"/>
      <c r="AM28" s="13"/>
      <c r="AN28" s="13"/>
      <c r="AO28" s="13"/>
      <c r="AP28" s="13"/>
      <c r="AQ28" s="74"/>
      <c r="AR28" s="103"/>
      <c r="AS28" s="103"/>
      <c r="AT28" s="13"/>
      <c r="AU28" s="13"/>
      <c r="AV28" s="13"/>
      <c r="AW28" s="13"/>
      <c r="AX28" s="74"/>
      <c r="AY28" s="103"/>
      <c r="AZ28" s="13"/>
      <c r="BA28" s="13"/>
      <c r="BB28" s="13"/>
      <c r="BC28" s="13"/>
      <c r="BD28" s="13"/>
      <c r="BE28" s="13"/>
      <c r="BF28" s="103"/>
      <c r="BG28" s="74"/>
      <c r="BH28" s="13"/>
      <c r="BI28" s="13"/>
      <c r="BJ28" s="13"/>
      <c r="BK28" s="13"/>
      <c r="BL28" s="13"/>
      <c r="BM28" s="37"/>
      <c r="BN28" s="37"/>
      <c r="BO28" s="13"/>
      <c r="BP28" s="13"/>
      <c r="BQ28" s="172"/>
      <c r="BS28" s="62">
        <f t="shared" si="0"/>
        <v>0</v>
      </c>
      <c r="BT28" s="58">
        <f t="shared" si="1"/>
        <v>0</v>
      </c>
      <c r="BU28" s="58">
        <f t="shared" si="2"/>
        <v>0</v>
      </c>
      <c r="BV28" s="63">
        <f t="shared" si="3"/>
        <v>0</v>
      </c>
    </row>
    <row r="29" spans="1:74" ht="17.100000000000001" customHeight="1" x14ac:dyDescent="0.2">
      <c r="A29" s="365"/>
      <c r="B29" s="368"/>
      <c r="C29" s="105" t="s">
        <v>196</v>
      </c>
      <c r="D29" s="193"/>
      <c r="E29" s="194"/>
      <c r="F29" s="195"/>
      <c r="G29" s="196"/>
      <c r="H29" s="181"/>
      <c r="I29" s="197"/>
      <c r="J29" s="198"/>
      <c r="K29" s="195"/>
      <c r="L29" s="195"/>
      <c r="M29" s="195"/>
      <c r="N29" s="195"/>
      <c r="O29" s="195"/>
      <c r="P29" s="198"/>
      <c r="Q29" s="195"/>
      <c r="R29" s="195"/>
      <c r="S29" s="195"/>
      <c r="T29" s="195"/>
      <c r="U29" s="195"/>
      <c r="V29" s="195"/>
      <c r="W29" s="198"/>
      <c r="X29" s="195"/>
      <c r="Y29" s="195"/>
      <c r="Z29" s="195"/>
      <c r="AA29" s="195"/>
      <c r="AB29" s="199"/>
      <c r="AC29" s="110"/>
      <c r="AD29" s="108"/>
      <c r="AE29" s="108"/>
      <c r="AF29" s="109"/>
      <c r="AG29" s="109"/>
      <c r="AH29" s="109"/>
      <c r="AI29" s="109"/>
      <c r="AJ29" s="110"/>
      <c r="AK29" s="108"/>
      <c r="AL29" s="109"/>
      <c r="AM29" s="109"/>
      <c r="AN29" s="109"/>
      <c r="AO29" s="109"/>
      <c r="AP29" s="109"/>
      <c r="AQ29" s="110"/>
      <c r="AR29" s="108"/>
      <c r="AS29" s="108"/>
      <c r="AT29" s="109"/>
      <c r="AU29" s="109"/>
      <c r="AV29" s="109"/>
      <c r="AW29" s="109"/>
      <c r="AX29" s="110"/>
      <c r="AY29" s="108"/>
      <c r="AZ29" s="109"/>
      <c r="BA29" s="109"/>
      <c r="BB29" s="109"/>
      <c r="BC29" s="109"/>
      <c r="BD29" s="109"/>
      <c r="BE29" s="109"/>
      <c r="BF29" s="108"/>
      <c r="BG29" s="110"/>
      <c r="BH29" s="109"/>
      <c r="BI29" s="109"/>
      <c r="BJ29" s="109"/>
      <c r="BK29" s="109"/>
      <c r="BL29" s="109"/>
      <c r="BM29" s="38"/>
      <c r="BN29" s="38"/>
      <c r="BO29" s="109"/>
      <c r="BP29" s="109"/>
      <c r="BQ29" s="173"/>
      <c r="BS29" s="64">
        <f t="shared" si="0"/>
        <v>0</v>
      </c>
      <c r="BT29" s="65">
        <f t="shared" si="1"/>
        <v>0</v>
      </c>
      <c r="BU29" s="65">
        <f t="shared" si="2"/>
        <v>0</v>
      </c>
      <c r="BV29" s="66">
        <f t="shared" si="3"/>
        <v>0</v>
      </c>
    </row>
    <row r="30" spans="1:74" ht="17.100000000000001" customHeight="1" x14ac:dyDescent="0.2">
      <c r="A30" s="363">
        <v>9</v>
      </c>
      <c r="B30" s="396" t="s">
        <v>204</v>
      </c>
      <c r="C30" s="113" t="s">
        <v>192</v>
      </c>
      <c r="D30" s="183"/>
      <c r="E30" s="184"/>
      <c r="F30" s="185"/>
      <c r="G30" s="186"/>
      <c r="H30" s="187"/>
      <c r="I30" s="188"/>
      <c r="J30" s="189"/>
      <c r="K30" s="185"/>
      <c r="L30" s="185"/>
      <c r="M30" s="185"/>
      <c r="N30" s="185"/>
      <c r="O30" s="185"/>
      <c r="P30" s="189"/>
      <c r="Q30" s="185"/>
      <c r="R30" s="185"/>
      <c r="S30" s="185"/>
      <c r="T30" s="185"/>
      <c r="U30" s="185"/>
      <c r="V30" s="185">
        <v>2</v>
      </c>
      <c r="W30" s="189"/>
      <c r="X30" s="185"/>
      <c r="Y30" s="185"/>
      <c r="Z30" s="185"/>
      <c r="AA30" s="185"/>
      <c r="AB30" s="190"/>
      <c r="AC30" s="99">
        <v>1</v>
      </c>
      <c r="AD30" s="98"/>
      <c r="AE30" s="98"/>
      <c r="AF30" s="14"/>
      <c r="AG30" s="14"/>
      <c r="AH30" s="14"/>
      <c r="AI30" s="14"/>
      <c r="AJ30" s="99">
        <v>1</v>
      </c>
      <c r="AK30" s="98"/>
      <c r="AL30" s="14"/>
      <c r="AM30" s="14"/>
      <c r="AN30" s="14"/>
      <c r="AO30" s="14"/>
      <c r="AP30" s="14"/>
      <c r="AQ30" s="99">
        <v>1</v>
      </c>
      <c r="AR30" s="98"/>
      <c r="AS30" s="98"/>
      <c r="AT30" s="14"/>
      <c r="AU30" s="14"/>
      <c r="AV30" s="14"/>
      <c r="AW30" s="14"/>
      <c r="AX30" s="99">
        <v>1</v>
      </c>
      <c r="AY30" s="99"/>
      <c r="AZ30" s="14"/>
      <c r="BA30" s="14"/>
      <c r="BB30" s="14"/>
      <c r="BC30" s="14"/>
      <c r="BD30" s="14"/>
      <c r="BE30" s="14">
        <v>4</v>
      </c>
      <c r="BF30" s="98"/>
      <c r="BG30" s="99"/>
      <c r="BH30" s="14"/>
      <c r="BI30" s="14"/>
      <c r="BJ30" s="14"/>
      <c r="BK30" s="14"/>
      <c r="BL30" s="14"/>
      <c r="BM30" s="36"/>
      <c r="BN30" s="36"/>
      <c r="BO30" s="14"/>
      <c r="BP30" s="14"/>
      <c r="BQ30" s="171"/>
      <c r="BS30" s="59">
        <f t="shared" si="0"/>
        <v>1</v>
      </c>
      <c r="BT30" s="60">
        <f t="shared" si="1"/>
        <v>0</v>
      </c>
      <c r="BU30" s="60">
        <f t="shared" si="2"/>
        <v>1</v>
      </c>
      <c r="BV30" s="61">
        <f t="shared" si="3"/>
        <v>4</v>
      </c>
    </row>
    <row r="31" spans="1:74" ht="17.100000000000001" customHeight="1" x14ac:dyDescent="0.2">
      <c r="A31" s="364"/>
      <c r="B31" s="367"/>
      <c r="C31" s="102" t="s">
        <v>195</v>
      </c>
      <c r="D31" s="191"/>
      <c r="E31" s="49"/>
      <c r="F31" s="13"/>
      <c r="G31" s="43"/>
      <c r="H31" s="179"/>
      <c r="I31" s="37"/>
      <c r="J31" s="103"/>
      <c r="K31" s="13"/>
      <c r="L31" s="13"/>
      <c r="M31" s="13"/>
      <c r="N31" s="13"/>
      <c r="O31" s="13"/>
      <c r="P31" s="103"/>
      <c r="Q31" s="13"/>
      <c r="R31" s="13"/>
      <c r="S31" s="13"/>
      <c r="T31" s="13"/>
      <c r="U31" s="13"/>
      <c r="V31" s="13"/>
      <c r="W31" s="103"/>
      <c r="X31" s="13"/>
      <c r="Y31" s="13"/>
      <c r="Z31" s="13"/>
      <c r="AA31" s="13"/>
      <c r="AB31" s="192"/>
      <c r="AC31" s="74"/>
      <c r="AD31" s="103"/>
      <c r="AE31" s="103"/>
      <c r="AF31" s="13"/>
      <c r="AG31" s="13"/>
      <c r="AH31" s="13"/>
      <c r="AI31" s="13"/>
      <c r="AJ31" s="74"/>
      <c r="AK31" s="103"/>
      <c r="AL31" s="13"/>
      <c r="AM31" s="13"/>
      <c r="AN31" s="13"/>
      <c r="AO31" s="13"/>
      <c r="AP31" s="13"/>
      <c r="AQ31" s="74"/>
      <c r="AR31" s="103"/>
      <c r="AS31" s="103"/>
      <c r="AT31" s="13"/>
      <c r="AU31" s="13"/>
      <c r="AV31" s="13"/>
      <c r="AW31" s="13"/>
      <c r="AX31" s="74"/>
      <c r="AY31" s="103"/>
      <c r="AZ31" s="13"/>
      <c r="BA31" s="13"/>
      <c r="BB31" s="13"/>
      <c r="BC31" s="13"/>
      <c r="BD31" s="13"/>
      <c r="BE31" s="13"/>
      <c r="BF31" s="103"/>
      <c r="BG31" s="74"/>
      <c r="BH31" s="13"/>
      <c r="BI31" s="13"/>
      <c r="BJ31" s="13"/>
      <c r="BK31" s="13"/>
      <c r="BL31" s="13"/>
      <c r="BM31" s="37"/>
      <c r="BN31" s="37"/>
      <c r="BO31" s="13"/>
      <c r="BP31" s="13"/>
      <c r="BQ31" s="172"/>
      <c r="BS31" s="62">
        <f t="shared" si="0"/>
        <v>0</v>
      </c>
      <c r="BT31" s="58">
        <f t="shared" si="1"/>
        <v>0</v>
      </c>
      <c r="BU31" s="58">
        <f t="shared" si="2"/>
        <v>0</v>
      </c>
      <c r="BV31" s="63">
        <f t="shared" si="3"/>
        <v>0</v>
      </c>
    </row>
    <row r="32" spans="1:74" ht="17.100000000000001" customHeight="1" x14ac:dyDescent="0.2">
      <c r="A32" s="365"/>
      <c r="B32" s="368"/>
      <c r="C32" s="105" t="s">
        <v>196</v>
      </c>
      <c r="D32" s="193"/>
      <c r="E32" s="194"/>
      <c r="F32" s="195"/>
      <c r="G32" s="196"/>
      <c r="H32" s="181"/>
      <c r="I32" s="197"/>
      <c r="J32" s="198"/>
      <c r="K32" s="195"/>
      <c r="L32" s="195"/>
      <c r="M32" s="195"/>
      <c r="N32" s="195"/>
      <c r="O32" s="195"/>
      <c r="P32" s="198"/>
      <c r="Q32" s="195"/>
      <c r="R32" s="195"/>
      <c r="S32" s="195"/>
      <c r="T32" s="195"/>
      <c r="U32" s="195"/>
      <c r="V32" s="195"/>
      <c r="W32" s="198"/>
      <c r="X32" s="195"/>
      <c r="Y32" s="195"/>
      <c r="Z32" s="195"/>
      <c r="AA32" s="195"/>
      <c r="AB32" s="199"/>
      <c r="AC32" s="110"/>
      <c r="AD32" s="108"/>
      <c r="AE32" s="108"/>
      <c r="AF32" s="109"/>
      <c r="AG32" s="109"/>
      <c r="AH32" s="109"/>
      <c r="AI32" s="109"/>
      <c r="AJ32" s="110"/>
      <c r="AK32" s="108"/>
      <c r="AL32" s="109"/>
      <c r="AM32" s="109"/>
      <c r="AN32" s="109"/>
      <c r="AO32" s="109"/>
      <c r="AP32" s="109"/>
      <c r="AQ32" s="110"/>
      <c r="AR32" s="108"/>
      <c r="AS32" s="108"/>
      <c r="AT32" s="109"/>
      <c r="AU32" s="109"/>
      <c r="AV32" s="109"/>
      <c r="AW32" s="109"/>
      <c r="AX32" s="110"/>
      <c r="AY32" s="108"/>
      <c r="AZ32" s="109"/>
      <c r="BA32" s="109"/>
      <c r="BB32" s="109"/>
      <c r="BC32" s="109"/>
      <c r="BD32" s="109"/>
      <c r="BE32" s="109"/>
      <c r="BF32" s="108"/>
      <c r="BG32" s="110"/>
      <c r="BH32" s="109"/>
      <c r="BI32" s="109"/>
      <c r="BJ32" s="109"/>
      <c r="BK32" s="109"/>
      <c r="BL32" s="109"/>
      <c r="BM32" s="38"/>
      <c r="BN32" s="38"/>
      <c r="BO32" s="109"/>
      <c r="BP32" s="109"/>
      <c r="BQ32" s="173"/>
      <c r="BS32" s="64">
        <f t="shared" si="0"/>
        <v>0</v>
      </c>
      <c r="BT32" s="65">
        <f t="shared" si="1"/>
        <v>0</v>
      </c>
      <c r="BU32" s="65">
        <f t="shared" si="2"/>
        <v>0</v>
      </c>
      <c r="BV32" s="66">
        <f t="shared" si="3"/>
        <v>0</v>
      </c>
    </row>
    <row r="33" spans="1:74" ht="17.100000000000001" customHeight="1" x14ac:dyDescent="0.2">
      <c r="A33" s="363">
        <v>10</v>
      </c>
      <c r="B33" s="396" t="s">
        <v>205</v>
      </c>
      <c r="C33" s="113" t="s">
        <v>192</v>
      </c>
      <c r="D33" s="183"/>
      <c r="E33" s="184"/>
      <c r="F33" s="185"/>
      <c r="G33" s="186"/>
      <c r="H33" s="187"/>
      <c r="I33" s="188"/>
      <c r="J33" s="189"/>
      <c r="K33" s="185"/>
      <c r="L33" s="185"/>
      <c r="M33" s="185"/>
      <c r="N33" s="185"/>
      <c r="O33" s="185"/>
      <c r="P33" s="189"/>
      <c r="Q33" s="185"/>
      <c r="R33" s="185"/>
      <c r="S33" s="185"/>
      <c r="T33" s="185"/>
      <c r="U33" s="185"/>
      <c r="V33" s="185">
        <v>2</v>
      </c>
      <c r="W33" s="189"/>
      <c r="X33" s="185"/>
      <c r="Y33" s="185"/>
      <c r="Z33" s="185"/>
      <c r="AA33" s="185"/>
      <c r="AB33" s="190"/>
      <c r="AC33" s="99">
        <v>2</v>
      </c>
      <c r="AD33" s="98"/>
      <c r="AE33" s="98"/>
      <c r="AF33" s="14"/>
      <c r="AG33" s="14"/>
      <c r="AH33" s="14"/>
      <c r="AI33" s="14"/>
      <c r="AJ33" s="99">
        <v>2</v>
      </c>
      <c r="AK33" s="98"/>
      <c r="AL33" s="14"/>
      <c r="AM33" s="14"/>
      <c r="AN33" s="14"/>
      <c r="AO33" s="14"/>
      <c r="AP33" s="14"/>
      <c r="AQ33" s="99">
        <v>2</v>
      </c>
      <c r="AR33" s="98"/>
      <c r="AS33" s="98"/>
      <c r="AT33" s="14"/>
      <c r="AU33" s="14"/>
      <c r="AV33" s="14"/>
      <c r="AW33" s="14"/>
      <c r="AX33" s="99">
        <v>2</v>
      </c>
      <c r="AY33" s="98"/>
      <c r="AZ33" s="14"/>
      <c r="BA33" s="14"/>
      <c r="BB33" s="14"/>
      <c r="BC33" s="14"/>
      <c r="BD33" s="14"/>
      <c r="BE33" s="14">
        <v>2</v>
      </c>
      <c r="BF33" s="98"/>
      <c r="BG33" s="99"/>
      <c r="BH33" s="14"/>
      <c r="BI33" s="14"/>
      <c r="BJ33" s="14"/>
      <c r="BK33" s="14"/>
      <c r="BL33" s="14"/>
      <c r="BM33" s="36"/>
      <c r="BN33" s="36"/>
      <c r="BO33" s="14"/>
      <c r="BP33" s="14"/>
      <c r="BQ33" s="171"/>
      <c r="BS33" s="59">
        <f t="shared" si="0"/>
        <v>0</v>
      </c>
      <c r="BT33" s="60">
        <f t="shared" si="1"/>
        <v>0</v>
      </c>
      <c r="BU33" s="60">
        <f t="shared" si="2"/>
        <v>6</v>
      </c>
      <c r="BV33" s="61">
        <f t="shared" si="3"/>
        <v>0</v>
      </c>
    </row>
    <row r="34" spans="1:74" ht="17.100000000000001" customHeight="1" x14ac:dyDescent="0.2">
      <c r="A34" s="364"/>
      <c r="B34" s="367"/>
      <c r="C34" s="102" t="s">
        <v>195</v>
      </c>
      <c r="D34" s="191"/>
      <c r="E34" s="49"/>
      <c r="F34" s="13"/>
      <c r="G34" s="43"/>
      <c r="H34" s="179"/>
      <c r="I34" s="37"/>
      <c r="J34" s="103"/>
      <c r="K34" s="13"/>
      <c r="L34" s="13"/>
      <c r="M34" s="13"/>
      <c r="N34" s="13"/>
      <c r="O34" s="13"/>
      <c r="P34" s="103"/>
      <c r="Q34" s="13"/>
      <c r="R34" s="13"/>
      <c r="S34" s="13"/>
      <c r="T34" s="13"/>
      <c r="U34" s="13"/>
      <c r="V34" s="13"/>
      <c r="W34" s="103"/>
      <c r="X34" s="13"/>
      <c r="Y34" s="13"/>
      <c r="Z34" s="13"/>
      <c r="AA34" s="13"/>
      <c r="AB34" s="192"/>
      <c r="AC34" s="74"/>
      <c r="AD34" s="103"/>
      <c r="AE34" s="103"/>
      <c r="AF34" s="13"/>
      <c r="AG34" s="13"/>
      <c r="AH34" s="13"/>
      <c r="AI34" s="13"/>
      <c r="AJ34" s="74"/>
      <c r="AK34" s="103"/>
      <c r="AL34" s="13"/>
      <c r="AM34" s="13"/>
      <c r="AN34" s="13"/>
      <c r="AO34" s="13"/>
      <c r="AP34" s="13"/>
      <c r="AQ34" s="74"/>
      <c r="AR34" s="103"/>
      <c r="AS34" s="103"/>
      <c r="AT34" s="13"/>
      <c r="AU34" s="13"/>
      <c r="AV34" s="13"/>
      <c r="AW34" s="13"/>
      <c r="AX34" s="74"/>
      <c r="AY34" s="103"/>
      <c r="AZ34" s="13"/>
      <c r="BA34" s="13"/>
      <c r="BB34" s="13"/>
      <c r="BC34" s="13"/>
      <c r="BD34" s="13"/>
      <c r="BE34" s="13"/>
      <c r="BF34" s="103"/>
      <c r="BG34" s="74"/>
      <c r="BH34" s="13"/>
      <c r="BI34" s="13"/>
      <c r="BJ34" s="13"/>
      <c r="BK34" s="13"/>
      <c r="BL34" s="13"/>
      <c r="BM34" s="37"/>
      <c r="BN34" s="37"/>
      <c r="BO34" s="13"/>
      <c r="BP34" s="13"/>
      <c r="BQ34" s="172"/>
      <c r="BS34" s="62">
        <f t="shared" si="0"/>
        <v>0</v>
      </c>
      <c r="BT34" s="58">
        <f t="shared" si="1"/>
        <v>0</v>
      </c>
      <c r="BU34" s="58">
        <f t="shared" si="2"/>
        <v>0</v>
      </c>
      <c r="BV34" s="63">
        <f t="shared" si="3"/>
        <v>0</v>
      </c>
    </row>
    <row r="35" spans="1:74" ht="17.100000000000001" customHeight="1" x14ac:dyDescent="0.2">
      <c r="A35" s="365"/>
      <c r="B35" s="368"/>
      <c r="C35" s="105" t="s">
        <v>196</v>
      </c>
      <c r="D35" s="193"/>
      <c r="E35" s="194"/>
      <c r="F35" s="195"/>
      <c r="G35" s="196"/>
      <c r="H35" s="181"/>
      <c r="I35" s="197"/>
      <c r="J35" s="198"/>
      <c r="K35" s="195"/>
      <c r="L35" s="195"/>
      <c r="M35" s="195"/>
      <c r="N35" s="195"/>
      <c r="O35" s="195"/>
      <c r="P35" s="198"/>
      <c r="Q35" s="195"/>
      <c r="R35" s="195"/>
      <c r="S35" s="195"/>
      <c r="T35" s="195"/>
      <c r="U35" s="195"/>
      <c r="V35" s="195"/>
      <c r="W35" s="198"/>
      <c r="X35" s="195"/>
      <c r="Y35" s="195"/>
      <c r="Z35" s="195"/>
      <c r="AA35" s="195"/>
      <c r="AB35" s="199"/>
      <c r="AC35" s="110"/>
      <c r="AD35" s="108"/>
      <c r="AE35" s="108"/>
      <c r="AF35" s="109"/>
      <c r="AG35" s="109"/>
      <c r="AH35" s="109"/>
      <c r="AI35" s="109"/>
      <c r="AJ35" s="110"/>
      <c r="AK35" s="108"/>
      <c r="AL35" s="109"/>
      <c r="AM35" s="109"/>
      <c r="AN35" s="109"/>
      <c r="AO35" s="109"/>
      <c r="AP35" s="109"/>
      <c r="AQ35" s="110"/>
      <c r="AR35" s="108"/>
      <c r="AS35" s="108"/>
      <c r="AT35" s="109"/>
      <c r="AU35" s="109"/>
      <c r="AV35" s="109"/>
      <c r="AW35" s="109"/>
      <c r="AX35" s="110"/>
      <c r="AY35" s="108"/>
      <c r="AZ35" s="109"/>
      <c r="BA35" s="109"/>
      <c r="BB35" s="109"/>
      <c r="BC35" s="109"/>
      <c r="BD35" s="109"/>
      <c r="BE35" s="109"/>
      <c r="BF35" s="108"/>
      <c r="BG35" s="110"/>
      <c r="BH35" s="109"/>
      <c r="BI35" s="109"/>
      <c r="BJ35" s="109"/>
      <c r="BK35" s="109"/>
      <c r="BL35" s="109"/>
      <c r="BM35" s="38"/>
      <c r="BN35" s="38"/>
      <c r="BO35" s="109"/>
      <c r="BP35" s="109"/>
      <c r="BQ35" s="173"/>
      <c r="BS35" s="64">
        <f t="shared" si="0"/>
        <v>0</v>
      </c>
      <c r="BT35" s="65">
        <f t="shared" si="1"/>
        <v>0</v>
      </c>
      <c r="BU35" s="65">
        <f t="shared" si="2"/>
        <v>0</v>
      </c>
      <c r="BV35" s="66">
        <f t="shared" si="3"/>
        <v>0</v>
      </c>
    </row>
    <row r="36" spans="1:74" ht="17.100000000000001" customHeight="1" x14ac:dyDescent="0.2">
      <c r="A36" s="363">
        <v>11</v>
      </c>
      <c r="B36" s="396" t="s">
        <v>206</v>
      </c>
      <c r="C36" s="113" t="s">
        <v>192</v>
      </c>
      <c r="D36" s="183"/>
      <c r="E36" s="184"/>
      <c r="F36" s="185"/>
      <c r="G36" s="186"/>
      <c r="H36" s="187"/>
      <c r="I36" s="188"/>
      <c r="J36" s="189"/>
      <c r="K36" s="185"/>
      <c r="L36" s="185"/>
      <c r="M36" s="185"/>
      <c r="N36" s="185"/>
      <c r="O36" s="185"/>
      <c r="P36" s="189"/>
      <c r="Q36" s="185"/>
      <c r="R36" s="185"/>
      <c r="S36" s="185"/>
      <c r="T36" s="185"/>
      <c r="U36" s="185"/>
      <c r="V36" s="185">
        <v>4</v>
      </c>
      <c r="W36" s="189"/>
      <c r="X36" s="185"/>
      <c r="Y36" s="185"/>
      <c r="Z36" s="185"/>
      <c r="AA36" s="185"/>
      <c r="AB36" s="190"/>
      <c r="AC36" s="99">
        <v>4</v>
      </c>
      <c r="AD36" s="98"/>
      <c r="AE36" s="98"/>
      <c r="AF36" s="14"/>
      <c r="AG36" s="14"/>
      <c r="AH36" s="14"/>
      <c r="AI36" s="14"/>
      <c r="AJ36" s="99">
        <v>4</v>
      </c>
      <c r="AK36" s="98"/>
      <c r="AL36" s="14"/>
      <c r="AM36" s="14"/>
      <c r="AN36" s="14"/>
      <c r="AO36" s="14"/>
      <c r="AP36" s="14"/>
      <c r="AQ36" s="99">
        <v>4</v>
      </c>
      <c r="AR36" s="98"/>
      <c r="AS36" s="98"/>
      <c r="AT36" s="14"/>
      <c r="AU36" s="14"/>
      <c r="AV36" s="14"/>
      <c r="AW36" s="14"/>
      <c r="AX36" s="99">
        <v>4</v>
      </c>
      <c r="AY36" s="98"/>
      <c r="AZ36" s="14"/>
      <c r="BA36" s="14"/>
      <c r="BB36" s="14"/>
      <c r="BC36" s="14"/>
      <c r="BD36" s="14"/>
      <c r="BE36" s="14">
        <v>4</v>
      </c>
      <c r="BF36" s="98"/>
      <c r="BG36" s="99"/>
      <c r="BH36" s="14"/>
      <c r="BI36" s="14"/>
      <c r="BJ36" s="14"/>
      <c r="BK36" s="14"/>
      <c r="BL36" s="14"/>
      <c r="BM36" s="36"/>
      <c r="BN36" s="36"/>
      <c r="BO36" s="14"/>
      <c r="BP36" s="14"/>
      <c r="BQ36" s="171"/>
      <c r="BS36" s="242">
        <f t="shared" si="0"/>
        <v>6</v>
      </c>
      <c r="BT36" s="60">
        <f t="shared" si="1"/>
        <v>0</v>
      </c>
      <c r="BU36" s="60">
        <f t="shared" si="2"/>
        <v>0</v>
      </c>
      <c r="BV36" s="61">
        <f t="shared" si="3"/>
        <v>0</v>
      </c>
    </row>
    <row r="37" spans="1:74" ht="17.100000000000001" customHeight="1" x14ac:dyDescent="0.2">
      <c r="A37" s="364"/>
      <c r="B37" s="367"/>
      <c r="C37" s="102" t="s">
        <v>195</v>
      </c>
      <c r="D37" s="191"/>
      <c r="E37" s="49"/>
      <c r="F37" s="13"/>
      <c r="G37" s="43"/>
      <c r="H37" s="179"/>
      <c r="I37" s="37"/>
      <c r="J37" s="103"/>
      <c r="K37" s="13"/>
      <c r="L37" s="13"/>
      <c r="M37" s="13"/>
      <c r="N37" s="13"/>
      <c r="O37" s="13"/>
      <c r="P37" s="103"/>
      <c r="Q37" s="13"/>
      <c r="R37" s="13"/>
      <c r="S37" s="13"/>
      <c r="T37" s="13"/>
      <c r="U37" s="13"/>
      <c r="V37" s="13"/>
      <c r="W37" s="103"/>
      <c r="X37" s="13"/>
      <c r="Y37" s="13"/>
      <c r="Z37" s="13"/>
      <c r="AA37" s="13"/>
      <c r="AB37" s="192"/>
      <c r="AC37" s="74"/>
      <c r="AD37" s="103"/>
      <c r="AE37" s="103"/>
      <c r="AF37" s="13"/>
      <c r="AG37" s="13"/>
      <c r="AH37" s="13"/>
      <c r="AI37" s="13"/>
      <c r="AJ37" s="74"/>
      <c r="AK37" s="103"/>
      <c r="AL37" s="13"/>
      <c r="AM37" s="13"/>
      <c r="AN37" s="13"/>
      <c r="AO37" s="13"/>
      <c r="AP37" s="13"/>
      <c r="AQ37" s="74"/>
      <c r="AR37" s="103"/>
      <c r="AS37" s="103"/>
      <c r="AT37" s="13"/>
      <c r="AU37" s="13"/>
      <c r="AV37" s="13"/>
      <c r="AW37" s="13"/>
      <c r="AX37" s="74"/>
      <c r="AY37" s="103"/>
      <c r="AZ37" s="13"/>
      <c r="BA37" s="13"/>
      <c r="BB37" s="13"/>
      <c r="BC37" s="13"/>
      <c r="BD37" s="13"/>
      <c r="BE37" s="13"/>
      <c r="BF37" s="103"/>
      <c r="BG37" s="74"/>
      <c r="BH37" s="13"/>
      <c r="BI37" s="13"/>
      <c r="BJ37" s="13"/>
      <c r="BK37" s="13"/>
      <c r="BL37" s="13"/>
      <c r="BM37" s="37"/>
      <c r="BN37" s="37"/>
      <c r="BO37" s="13"/>
      <c r="BP37" s="13"/>
      <c r="BQ37" s="172"/>
      <c r="BS37" s="62">
        <f t="shared" si="0"/>
        <v>0</v>
      </c>
      <c r="BT37" s="58">
        <f t="shared" si="1"/>
        <v>0</v>
      </c>
      <c r="BU37" s="58">
        <f t="shared" si="2"/>
        <v>0</v>
      </c>
      <c r="BV37" s="63">
        <f t="shared" si="3"/>
        <v>0</v>
      </c>
    </row>
    <row r="38" spans="1:74" ht="17.100000000000001" customHeight="1" x14ac:dyDescent="0.2">
      <c r="A38" s="365"/>
      <c r="B38" s="368"/>
      <c r="C38" s="105" t="s">
        <v>196</v>
      </c>
      <c r="D38" s="193"/>
      <c r="E38" s="194"/>
      <c r="F38" s="195"/>
      <c r="G38" s="196"/>
      <c r="H38" s="181"/>
      <c r="I38" s="197"/>
      <c r="J38" s="198"/>
      <c r="K38" s="195"/>
      <c r="L38" s="195"/>
      <c r="M38" s="195"/>
      <c r="N38" s="195"/>
      <c r="O38" s="195"/>
      <c r="P38" s="198"/>
      <c r="Q38" s="195"/>
      <c r="R38" s="195"/>
      <c r="S38" s="195"/>
      <c r="T38" s="195"/>
      <c r="U38" s="195"/>
      <c r="V38" s="195"/>
      <c r="W38" s="198"/>
      <c r="X38" s="195"/>
      <c r="Y38" s="195"/>
      <c r="Z38" s="195"/>
      <c r="AA38" s="195"/>
      <c r="AB38" s="199"/>
      <c r="AC38" s="110"/>
      <c r="AD38" s="108"/>
      <c r="AE38" s="108"/>
      <c r="AF38" s="109"/>
      <c r="AG38" s="109"/>
      <c r="AH38" s="109"/>
      <c r="AI38" s="109"/>
      <c r="AJ38" s="110"/>
      <c r="AK38" s="108"/>
      <c r="AL38" s="109"/>
      <c r="AM38" s="109"/>
      <c r="AN38" s="109"/>
      <c r="AO38" s="109"/>
      <c r="AP38" s="109"/>
      <c r="AQ38" s="110"/>
      <c r="AR38" s="108"/>
      <c r="AS38" s="108"/>
      <c r="AT38" s="109"/>
      <c r="AU38" s="109"/>
      <c r="AV38" s="109"/>
      <c r="AW38" s="109"/>
      <c r="AX38" s="110"/>
      <c r="AY38" s="108"/>
      <c r="AZ38" s="109"/>
      <c r="BA38" s="109"/>
      <c r="BB38" s="109"/>
      <c r="BC38" s="109"/>
      <c r="BD38" s="109"/>
      <c r="BE38" s="109"/>
      <c r="BF38" s="108"/>
      <c r="BG38" s="110"/>
      <c r="BH38" s="109"/>
      <c r="BI38" s="109"/>
      <c r="BJ38" s="109"/>
      <c r="BK38" s="109"/>
      <c r="BL38" s="109"/>
      <c r="BM38" s="38"/>
      <c r="BN38" s="38"/>
      <c r="BO38" s="109"/>
      <c r="BP38" s="109"/>
      <c r="BQ38" s="173"/>
      <c r="BS38" s="64">
        <f t="shared" ref="BS38:BS74" si="4">COUNTIF(D38:BQ38,"4")</f>
        <v>0</v>
      </c>
      <c r="BT38" s="65">
        <f t="shared" ref="BT38:BT74" si="5">COUNTIF(D38:BQ38,"3")</f>
        <v>0</v>
      </c>
      <c r="BU38" s="65">
        <f t="shared" ref="BU38:BU74" si="6">COUNTIF(D38:BQ38,"2")</f>
        <v>0</v>
      </c>
      <c r="BV38" s="66">
        <f t="shared" ref="BV38:BV74" si="7">COUNTIF(D38:BQ38,"1")</f>
        <v>0</v>
      </c>
    </row>
    <row r="39" spans="1:74" ht="17.100000000000001" customHeight="1" x14ac:dyDescent="0.2">
      <c r="A39" s="363">
        <v>12</v>
      </c>
      <c r="B39" s="396" t="s">
        <v>207</v>
      </c>
      <c r="C39" s="113" t="s">
        <v>192</v>
      </c>
      <c r="D39" s="183"/>
      <c r="E39" s="184"/>
      <c r="F39" s="185"/>
      <c r="G39" s="186"/>
      <c r="H39" s="187"/>
      <c r="I39" s="188"/>
      <c r="J39" s="189"/>
      <c r="K39" s="185"/>
      <c r="L39" s="185"/>
      <c r="M39" s="185"/>
      <c r="N39" s="185"/>
      <c r="O39" s="185"/>
      <c r="P39" s="189"/>
      <c r="Q39" s="185"/>
      <c r="R39" s="185"/>
      <c r="S39" s="185"/>
      <c r="T39" s="185"/>
      <c r="U39" s="185"/>
      <c r="V39" s="185">
        <v>4</v>
      </c>
      <c r="W39" s="189"/>
      <c r="X39" s="185"/>
      <c r="Y39" s="185"/>
      <c r="Z39" s="185"/>
      <c r="AA39" s="185"/>
      <c r="AB39" s="190"/>
      <c r="AC39" s="99">
        <v>4</v>
      </c>
      <c r="AD39" s="98"/>
      <c r="AE39" s="98"/>
      <c r="AF39" s="14"/>
      <c r="AG39" s="14"/>
      <c r="AH39" s="14"/>
      <c r="AI39" s="14"/>
      <c r="AJ39" s="99">
        <v>4</v>
      </c>
      <c r="AK39" s="98"/>
      <c r="AL39" s="14"/>
      <c r="AM39" s="14"/>
      <c r="AN39" s="14"/>
      <c r="AO39" s="14"/>
      <c r="AP39" s="14"/>
      <c r="AQ39" s="99">
        <v>4</v>
      </c>
      <c r="AR39" s="98"/>
      <c r="AS39" s="98"/>
      <c r="AT39" s="14"/>
      <c r="AU39" s="14"/>
      <c r="AV39" s="14"/>
      <c r="AW39" s="14"/>
      <c r="AX39" s="99">
        <v>4</v>
      </c>
      <c r="AY39" s="98"/>
      <c r="AZ39" s="14"/>
      <c r="BA39" s="14"/>
      <c r="BB39" s="14"/>
      <c r="BC39" s="14"/>
      <c r="BD39" s="14"/>
      <c r="BE39" s="14">
        <v>4</v>
      </c>
      <c r="BF39" s="98"/>
      <c r="BG39" s="99"/>
      <c r="BH39" s="14"/>
      <c r="BI39" s="14"/>
      <c r="BJ39" s="14"/>
      <c r="BK39" s="14"/>
      <c r="BL39" s="14"/>
      <c r="BM39" s="36"/>
      <c r="BN39" s="36"/>
      <c r="BO39" s="14"/>
      <c r="BP39" s="14"/>
      <c r="BQ39" s="171"/>
      <c r="BS39" s="242">
        <f t="shared" si="4"/>
        <v>6</v>
      </c>
      <c r="BT39" s="60">
        <f t="shared" si="5"/>
        <v>0</v>
      </c>
      <c r="BU39" s="60">
        <f t="shared" si="6"/>
        <v>0</v>
      </c>
      <c r="BV39" s="61">
        <f t="shared" si="7"/>
        <v>0</v>
      </c>
    </row>
    <row r="40" spans="1:74" ht="17.100000000000001" customHeight="1" x14ac:dyDescent="0.2">
      <c r="A40" s="364"/>
      <c r="B40" s="367"/>
      <c r="C40" s="102" t="s">
        <v>195</v>
      </c>
      <c r="D40" s="191"/>
      <c r="E40" s="49"/>
      <c r="F40" s="13"/>
      <c r="G40" s="43"/>
      <c r="H40" s="179"/>
      <c r="I40" s="37"/>
      <c r="J40" s="103"/>
      <c r="K40" s="13"/>
      <c r="L40" s="13"/>
      <c r="M40" s="13"/>
      <c r="N40" s="13"/>
      <c r="O40" s="13"/>
      <c r="P40" s="103"/>
      <c r="Q40" s="13"/>
      <c r="R40" s="13"/>
      <c r="S40" s="13"/>
      <c r="T40" s="13"/>
      <c r="U40" s="13"/>
      <c r="V40" s="13"/>
      <c r="W40" s="103"/>
      <c r="X40" s="13"/>
      <c r="Y40" s="13"/>
      <c r="Z40" s="13"/>
      <c r="AA40" s="13"/>
      <c r="AB40" s="192"/>
      <c r="AC40" s="74"/>
      <c r="AD40" s="103"/>
      <c r="AE40" s="103"/>
      <c r="AF40" s="13"/>
      <c r="AG40" s="13"/>
      <c r="AH40" s="13"/>
      <c r="AI40" s="13"/>
      <c r="AJ40" s="74"/>
      <c r="AK40" s="103"/>
      <c r="AL40" s="13"/>
      <c r="AM40" s="13"/>
      <c r="AN40" s="13"/>
      <c r="AO40" s="13"/>
      <c r="AP40" s="13"/>
      <c r="AQ40" s="74"/>
      <c r="AR40" s="103"/>
      <c r="AS40" s="103"/>
      <c r="AT40" s="13"/>
      <c r="AU40" s="13"/>
      <c r="AV40" s="13"/>
      <c r="AW40" s="13"/>
      <c r="AX40" s="74"/>
      <c r="AY40" s="103"/>
      <c r="AZ40" s="13"/>
      <c r="BA40" s="13"/>
      <c r="BB40" s="13"/>
      <c r="BC40" s="13"/>
      <c r="BD40" s="13"/>
      <c r="BE40" s="13"/>
      <c r="BF40" s="103"/>
      <c r="BG40" s="74"/>
      <c r="BH40" s="13"/>
      <c r="BI40" s="13"/>
      <c r="BJ40" s="13"/>
      <c r="BK40" s="13"/>
      <c r="BL40" s="13"/>
      <c r="BM40" s="37"/>
      <c r="BN40" s="37"/>
      <c r="BO40" s="13"/>
      <c r="BP40" s="13"/>
      <c r="BQ40" s="172"/>
      <c r="BS40" s="62">
        <f t="shared" si="4"/>
        <v>0</v>
      </c>
      <c r="BT40" s="58">
        <f t="shared" si="5"/>
        <v>0</v>
      </c>
      <c r="BU40" s="58">
        <f t="shared" si="6"/>
        <v>0</v>
      </c>
      <c r="BV40" s="63">
        <f t="shared" si="7"/>
        <v>0</v>
      </c>
    </row>
    <row r="41" spans="1:74" ht="17.100000000000001" customHeight="1" x14ac:dyDescent="0.2">
      <c r="A41" s="365"/>
      <c r="B41" s="368"/>
      <c r="C41" s="105" t="s">
        <v>196</v>
      </c>
      <c r="D41" s="193"/>
      <c r="E41" s="194"/>
      <c r="F41" s="195"/>
      <c r="G41" s="196"/>
      <c r="H41" s="181"/>
      <c r="I41" s="197"/>
      <c r="J41" s="198"/>
      <c r="K41" s="195"/>
      <c r="L41" s="195"/>
      <c r="M41" s="195"/>
      <c r="N41" s="195"/>
      <c r="O41" s="195"/>
      <c r="P41" s="198"/>
      <c r="Q41" s="195"/>
      <c r="R41" s="195"/>
      <c r="S41" s="195"/>
      <c r="T41" s="195"/>
      <c r="U41" s="195"/>
      <c r="V41" s="195"/>
      <c r="W41" s="198"/>
      <c r="X41" s="195"/>
      <c r="Y41" s="195"/>
      <c r="Z41" s="195"/>
      <c r="AA41" s="195"/>
      <c r="AB41" s="199"/>
      <c r="AC41" s="110"/>
      <c r="AD41" s="108"/>
      <c r="AE41" s="108"/>
      <c r="AF41" s="109"/>
      <c r="AG41" s="109"/>
      <c r="AH41" s="109"/>
      <c r="AI41" s="109"/>
      <c r="AJ41" s="110"/>
      <c r="AK41" s="108"/>
      <c r="AL41" s="109"/>
      <c r="AM41" s="109"/>
      <c r="AN41" s="109"/>
      <c r="AO41" s="109"/>
      <c r="AP41" s="109"/>
      <c r="AQ41" s="110"/>
      <c r="AR41" s="108"/>
      <c r="AS41" s="108"/>
      <c r="AT41" s="109"/>
      <c r="AU41" s="109"/>
      <c r="AV41" s="109"/>
      <c r="AW41" s="109"/>
      <c r="AX41" s="110"/>
      <c r="AY41" s="108"/>
      <c r="AZ41" s="109"/>
      <c r="BA41" s="109"/>
      <c r="BB41" s="109"/>
      <c r="BC41" s="109"/>
      <c r="BD41" s="109"/>
      <c r="BE41" s="109"/>
      <c r="BF41" s="108"/>
      <c r="BG41" s="110"/>
      <c r="BH41" s="109"/>
      <c r="BI41" s="109"/>
      <c r="BJ41" s="109"/>
      <c r="BK41" s="109"/>
      <c r="BL41" s="109"/>
      <c r="BM41" s="38"/>
      <c r="BN41" s="38"/>
      <c r="BO41" s="109"/>
      <c r="BP41" s="109"/>
      <c r="BQ41" s="173"/>
      <c r="BS41" s="64">
        <f t="shared" si="4"/>
        <v>0</v>
      </c>
      <c r="BT41" s="65">
        <f t="shared" si="5"/>
        <v>0</v>
      </c>
      <c r="BU41" s="65">
        <f t="shared" si="6"/>
        <v>0</v>
      </c>
      <c r="BV41" s="66">
        <f t="shared" si="7"/>
        <v>0</v>
      </c>
    </row>
    <row r="42" spans="1:74" ht="17.100000000000001" customHeight="1" x14ac:dyDescent="0.2">
      <c r="A42" s="363">
        <v>13</v>
      </c>
      <c r="B42" s="396" t="s">
        <v>208</v>
      </c>
      <c r="C42" s="113" t="s">
        <v>192</v>
      </c>
      <c r="D42" s="183"/>
      <c r="E42" s="184"/>
      <c r="F42" s="185"/>
      <c r="G42" s="186"/>
      <c r="H42" s="187"/>
      <c r="I42" s="188"/>
      <c r="J42" s="189"/>
      <c r="K42" s="185"/>
      <c r="L42" s="185"/>
      <c r="M42" s="185"/>
      <c r="N42" s="185"/>
      <c r="O42" s="185"/>
      <c r="P42" s="189"/>
      <c r="Q42" s="185"/>
      <c r="R42" s="185"/>
      <c r="S42" s="185"/>
      <c r="T42" s="185"/>
      <c r="U42" s="185"/>
      <c r="V42" s="185">
        <v>2</v>
      </c>
      <c r="W42" s="189"/>
      <c r="X42" s="185"/>
      <c r="Y42" s="185"/>
      <c r="Z42" s="185"/>
      <c r="AA42" s="185"/>
      <c r="AB42" s="190"/>
      <c r="AC42" s="99">
        <v>1</v>
      </c>
      <c r="AD42" s="98"/>
      <c r="AE42" s="98"/>
      <c r="AF42" s="14"/>
      <c r="AG42" s="14"/>
      <c r="AH42" s="14"/>
      <c r="AI42" s="14"/>
      <c r="AJ42" s="99">
        <v>1</v>
      </c>
      <c r="AK42" s="98"/>
      <c r="AL42" s="14"/>
      <c r="AM42" s="14"/>
      <c r="AN42" s="14"/>
      <c r="AO42" s="14"/>
      <c r="AP42" s="14"/>
      <c r="AQ42" s="99">
        <v>1</v>
      </c>
      <c r="AR42" s="98"/>
      <c r="AS42" s="98"/>
      <c r="AT42" s="14"/>
      <c r="AU42" s="14"/>
      <c r="AV42" s="14"/>
      <c r="AW42" s="14"/>
      <c r="AX42" s="99">
        <v>4</v>
      </c>
      <c r="AY42" s="98"/>
      <c r="AZ42" s="14"/>
      <c r="BA42" s="14"/>
      <c r="BB42" s="14"/>
      <c r="BC42" s="14"/>
      <c r="BD42" s="14"/>
      <c r="BE42" s="14">
        <v>4</v>
      </c>
      <c r="BF42" s="98"/>
      <c r="BG42" s="99"/>
      <c r="BH42" s="14"/>
      <c r="BI42" s="14"/>
      <c r="BJ42" s="14"/>
      <c r="BK42" s="14"/>
      <c r="BL42" s="14"/>
      <c r="BM42" s="36"/>
      <c r="BN42" s="36"/>
      <c r="BO42" s="14"/>
      <c r="BP42" s="14"/>
      <c r="BQ42" s="171"/>
      <c r="BS42" s="59">
        <f t="shared" si="4"/>
        <v>2</v>
      </c>
      <c r="BT42" s="60">
        <f t="shared" si="5"/>
        <v>0</v>
      </c>
      <c r="BU42" s="60">
        <f t="shared" si="6"/>
        <v>1</v>
      </c>
      <c r="BV42" s="61">
        <f t="shared" si="7"/>
        <v>3</v>
      </c>
    </row>
    <row r="43" spans="1:74" ht="17.100000000000001" customHeight="1" x14ac:dyDescent="0.2">
      <c r="A43" s="364"/>
      <c r="B43" s="367"/>
      <c r="C43" s="102" t="s">
        <v>195</v>
      </c>
      <c r="D43" s="191"/>
      <c r="E43" s="49"/>
      <c r="F43" s="13"/>
      <c r="G43" s="43"/>
      <c r="H43" s="179"/>
      <c r="I43" s="37"/>
      <c r="J43" s="103"/>
      <c r="K43" s="13"/>
      <c r="L43" s="13"/>
      <c r="M43" s="13"/>
      <c r="N43" s="13"/>
      <c r="O43" s="13"/>
      <c r="P43" s="103"/>
      <c r="Q43" s="13"/>
      <c r="R43" s="13"/>
      <c r="S43" s="13"/>
      <c r="T43" s="13"/>
      <c r="U43" s="13"/>
      <c r="V43" s="13"/>
      <c r="W43" s="103"/>
      <c r="X43" s="13"/>
      <c r="Y43" s="13"/>
      <c r="Z43" s="13"/>
      <c r="AA43" s="13"/>
      <c r="AB43" s="192"/>
      <c r="AC43" s="74"/>
      <c r="AD43" s="103"/>
      <c r="AE43" s="103"/>
      <c r="AF43" s="13"/>
      <c r="AG43" s="13"/>
      <c r="AH43" s="13"/>
      <c r="AI43" s="13"/>
      <c r="AJ43" s="74"/>
      <c r="AK43" s="103"/>
      <c r="AL43" s="13"/>
      <c r="AM43" s="13"/>
      <c r="AN43" s="13"/>
      <c r="AO43" s="13"/>
      <c r="AP43" s="13"/>
      <c r="AQ43" s="74"/>
      <c r="AR43" s="103"/>
      <c r="AS43" s="103"/>
      <c r="AT43" s="13"/>
      <c r="AU43" s="13"/>
      <c r="AV43" s="13"/>
      <c r="AW43" s="13"/>
      <c r="AX43" s="74"/>
      <c r="AY43" s="103"/>
      <c r="AZ43" s="13"/>
      <c r="BA43" s="13"/>
      <c r="BB43" s="13"/>
      <c r="BC43" s="13"/>
      <c r="BD43" s="13"/>
      <c r="BE43" s="13"/>
      <c r="BF43" s="103"/>
      <c r="BG43" s="74"/>
      <c r="BH43" s="13"/>
      <c r="BI43" s="13"/>
      <c r="BJ43" s="13"/>
      <c r="BK43" s="13"/>
      <c r="BL43" s="13"/>
      <c r="BM43" s="37"/>
      <c r="BN43" s="37"/>
      <c r="BO43" s="13"/>
      <c r="BP43" s="13"/>
      <c r="BQ43" s="172"/>
      <c r="BS43" s="62">
        <f t="shared" si="4"/>
        <v>0</v>
      </c>
      <c r="BT43" s="58">
        <f t="shared" si="5"/>
        <v>0</v>
      </c>
      <c r="BU43" s="58">
        <f t="shared" si="6"/>
        <v>0</v>
      </c>
      <c r="BV43" s="63">
        <f t="shared" si="7"/>
        <v>0</v>
      </c>
    </row>
    <row r="44" spans="1:74" ht="17.100000000000001" customHeight="1" x14ac:dyDescent="0.2">
      <c r="A44" s="365"/>
      <c r="B44" s="368"/>
      <c r="C44" s="105" t="s">
        <v>196</v>
      </c>
      <c r="D44" s="193"/>
      <c r="E44" s="194"/>
      <c r="F44" s="195"/>
      <c r="G44" s="196"/>
      <c r="H44" s="181"/>
      <c r="I44" s="197"/>
      <c r="J44" s="198"/>
      <c r="K44" s="195"/>
      <c r="L44" s="195"/>
      <c r="M44" s="195"/>
      <c r="N44" s="195"/>
      <c r="O44" s="195"/>
      <c r="P44" s="198"/>
      <c r="Q44" s="195"/>
      <c r="R44" s="195"/>
      <c r="S44" s="195"/>
      <c r="T44" s="195"/>
      <c r="U44" s="195"/>
      <c r="V44" s="195"/>
      <c r="W44" s="198"/>
      <c r="X44" s="195"/>
      <c r="Y44" s="195"/>
      <c r="Z44" s="195"/>
      <c r="AA44" s="195"/>
      <c r="AB44" s="199"/>
      <c r="AC44" s="110"/>
      <c r="AD44" s="108"/>
      <c r="AE44" s="108"/>
      <c r="AF44" s="109"/>
      <c r="AG44" s="109"/>
      <c r="AH44" s="109"/>
      <c r="AI44" s="109"/>
      <c r="AJ44" s="110"/>
      <c r="AK44" s="108"/>
      <c r="AL44" s="109"/>
      <c r="AM44" s="109"/>
      <c r="AN44" s="109"/>
      <c r="AO44" s="109"/>
      <c r="AP44" s="109"/>
      <c r="AQ44" s="110"/>
      <c r="AR44" s="108"/>
      <c r="AS44" s="108"/>
      <c r="AT44" s="109"/>
      <c r="AU44" s="109"/>
      <c r="AV44" s="109"/>
      <c r="AW44" s="109"/>
      <c r="AX44" s="110"/>
      <c r="AY44" s="108"/>
      <c r="AZ44" s="109"/>
      <c r="BA44" s="109"/>
      <c r="BB44" s="109"/>
      <c r="BC44" s="109"/>
      <c r="BD44" s="109"/>
      <c r="BE44" s="109"/>
      <c r="BF44" s="108"/>
      <c r="BG44" s="110"/>
      <c r="BH44" s="109"/>
      <c r="BI44" s="109"/>
      <c r="BJ44" s="109"/>
      <c r="BK44" s="109"/>
      <c r="BL44" s="109"/>
      <c r="BM44" s="38"/>
      <c r="BN44" s="38"/>
      <c r="BO44" s="109"/>
      <c r="BP44" s="109"/>
      <c r="BQ44" s="173"/>
      <c r="BS44" s="64">
        <f t="shared" si="4"/>
        <v>0</v>
      </c>
      <c r="BT44" s="65">
        <f t="shared" si="5"/>
        <v>0</v>
      </c>
      <c r="BU44" s="65">
        <f t="shared" si="6"/>
        <v>0</v>
      </c>
      <c r="BV44" s="66">
        <f t="shared" si="7"/>
        <v>0</v>
      </c>
    </row>
    <row r="45" spans="1:74" ht="17.100000000000001" customHeight="1" x14ac:dyDescent="0.2">
      <c r="A45" s="363">
        <v>14</v>
      </c>
      <c r="B45" s="396" t="s">
        <v>209</v>
      </c>
      <c r="C45" s="113" t="s">
        <v>192</v>
      </c>
      <c r="D45" s="183"/>
      <c r="E45" s="184"/>
      <c r="F45" s="185"/>
      <c r="G45" s="186"/>
      <c r="H45" s="187"/>
      <c r="I45" s="188"/>
      <c r="J45" s="189"/>
      <c r="K45" s="185"/>
      <c r="L45" s="185"/>
      <c r="M45" s="185"/>
      <c r="N45" s="185"/>
      <c r="O45" s="185"/>
      <c r="P45" s="189"/>
      <c r="Q45" s="185"/>
      <c r="R45" s="185"/>
      <c r="S45" s="185"/>
      <c r="T45" s="185"/>
      <c r="U45" s="185"/>
      <c r="V45" s="185">
        <v>2</v>
      </c>
      <c r="W45" s="189"/>
      <c r="X45" s="185"/>
      <c r="Y45" s="185"/>
      <c r="Z45" s="185"/>
      <c r="AA45" s="185"/>
      <c r="AB45" s="190"/>
      <c r="AC45" s="99">
        <v>2</v>
      </c>
      <c r="AD45" s="98"/>
      <c r="AE45" s="98"/>
      <c r="AF45" s="14"/>
      <c r="AG45" s="14"/>
      <c r="AH45" s="14"/>
      <c r="AI45" s="14"/>
      <c r="AJ45" s="99">
        <v>2</v>
      </c>
      <c r="AK45" s="98"/>
      <c r="AL45" s="14"/>
      <c r="AM45" s="14"/>
      <c r="AN45" s="14"/>
      <c r="AO45" s="14"/>
      <c r="AP45" s="14"/>
      <c r="AQ45" s="99">
        <v>2</v>
      </c>
      <c r="AR45" s="98"/>
      <c r="AS45" s="98"/>
      <c r="AT45" s="14"/>
      <c r="AU45" s="14"/>
      <c r="AV45" s="14"/>
      <c r="AW45" s="14"/>
      <c r="AX45" s="99">
        <v>2</v>
      </c>
      <c r="AY45" s="98"/>
      <c r="AZ45" s="14"/>
      <c r="BA45" s="14"/>
      <c r="BB45" s="14"/>
      <c r="BC45" s="14"/>
      <c r="BD45" s="14"/>
      <c r="BE45" s="14">
        <v>2</v>
      </c>
      <c r="BF45" s="98"/>
      <c r="BG45" s="99"/>
      <c r="BH45" s="14"/>
      <c r="BI45" s="14"/>
      <c r="BJ45" s="14"/>
      <c r="BK45" s="14"/>
      <c r="BL45" s="14"/>
      <c r="BM45" s="36"/>
      <c r="BN45" s="36"/>
      <c r="BO45" s="14"/>
      <c r="BP45" s="14"/>
      <c r="BQ45" s="171"/>
      <c r="BS45" s="59">
        <f t="shared" si="4"/>
        <v>0</v>
      </c>
      <c r="BT45" s="60">
        <f t="shared" si="5"/>
        <v>0</v>
      </c>
      <c r="BU45" s="60">
        <f t="shared" si="6"/>
        <v>6</v>
      </c>
      <c r="BV45" s="61">
        <f t="shared" si="7"/>
        <v>0</v>
      </c>
    </row>
    <row r="46" spans="1:74" ht="17.100000000000001" customHeight="1" x14ac:dyDescent="0.2">
      <c r="A46" s="364"/>
      <c r="B46" s="367"/>
      <c r="C46" s="102" t="s">
        <v>195</v>
      </c>
      <c r="D46" s="191"/>
      <c r="E46" s="49"/>
      <c r="F46" s="13"/>
      <c r="G46" s="43"/>
      <c r="H46" s="179"/>
      <c r="I46" s="37"/>
      <c r="J46" s="103"/>
      <c r="K46" s="13"/>
      <c r="L46" s="13"/>
      <c r="M46" s="13"/>
      <c r="N46" s="13"/>
      <c r="O46" s="13"/>
      <c r="P46" s="103"/>
      <c r="Q46" s="13"/>
      <c r="R46" s="13"/>
      <c r="S46" s="13"/>
      <c r="T46" s="13"/>
      <c r="U46" s="13"/>
      <c r="V46" s="13"/>
      <c r="W46" s="103"/>
      <c r="X46" s="13"/>
      <c r="Y46" s="13"/>
      <c r="Z46" s="13"/>
      <c r="AA46" s="13"/>
      <c r="AB46" s="192"/>
      <c r="AC46" s="74"/>
      <c r="AD46" s="103"/>
      <c r="AE46" s="103"/>
      <c r="AF46" s="13"/>
      <c r="AG46" s="13"/>
      <c r="AH46" s="13"/>
      <c r="AI46" s="13"/>
      <c r="AJ46" s="74"/>
      <c r="AK46" s="103"/>
      <c r="AL46" s="13"/>
      <c r="AM46" s="13"/>
      <c r="AN46" s="13"/>
      <c r="AO46" s="13"/>
      <c r="AP46" s="13"/>
      <c r="AQ46" s="74"/>
      <c r="AR46" s="103"/>
      <c r="AS46" s="103"/>
      <c r="AT46" s="13"/>
      <c r="AU46" s="13"/>
      <c r="AV46" s="13"/>
      <c r="AW46" s="13"/>
      <c r="AX46" s="74"/>
      <c r="AY46" s="103"/>
      <c r="AZ46" s="13"/>
      <c r="BA46" s="13"/>
      <c r="BB46" s="13"/>
      <c r="BC46" s="13"/>
      <c r="BD46" s="13"/>
      <c r="BE46" s="13"/>
      <c r="BF46" s="103"/>
      <c r="BG46" s="74"/>
      <c r="BH46" s="13"/>
      <c r="BI46" s="13"/>
      <c r="BJ46" s="13"/>
      <c r="BK46" s="13"/>
      <c r="BL46" s="13"/>
      <c r="BM46" s="37"/>
      <c r="BN46" s="37"/>
      <c r="BO46" s="13"/>
      <c r="BP46" s="13"/>
      <c r="BQ46" s="172"/>
      <c r="BS46" s="62">
        <f t="shared" si="4"/>
        <v>0</v>
      </c>
      <c r="BT46" s="58">
        <f t="shared" si="5"/>
        <v>0</v>
      </c>
      <c r="BU46" s="58">
        <f t="shared" si="6"/>
        <v>0</v>
      </c>
      <c r="BV46" s="63">
        <f t="shared" si="7"/>
        <v>0</v>
      </c>
    </row>
    <row r="47" spans="1:74" ht="17.100000000000001" customHeight="1" x14ac:dyDescent="0.2">
      <c r="A47" s="365"/>
      <c r="B47" s="368"/>
      <c r="C47" s="105" t="s">
        <v>196</v>
      </c>
      <c r="D47" s="193"/>
      <c r="E47" s="194"/>
      <c r="F47" s="195"/>
      <c r="G47" s="196"/>
      <c r="H47" s="181"/>
      <c r="I47" s="197"/>
      <c r="J47" s="198"/>
      <c r="K47" s="195"/>
      <c r="L47" s="195"/>
      <c r="M47" s="195"/>
      <c r="N47" s="195"/>
      <c r="O47" s="195"/>
      <c r="P47" s="198"/>
      <c r="Q47" s="195"/>
      <c r="R47" s="195"/>
      <c r="S47" s="195"/>
      <c r="T47" s="195"/>
      <c r="U47" s="195"/>
      <c r="V47" s="195"/>
      <c r="W47" s="198"/>
      <c r="X47" s="195"/>
      <c r="Y47" s="195"/>
      <c r="Z47" s="195"/>
      <c r="AA47" s="195"/>
      <c r="AB47" s="199"/>
      <c r="AC47" s="110"/>
      <c r="AD47" s="108"/>
      <c r="AE47" s="108"/>
      <c r="AF47" s="109"/>
      <c r="AG47" s="109"/>
      <c r="AH47" s="109"/>
      <c r="AI47" s="109"/>
      <c r="AJ47" s="110"/>
      <c r="AK47" s="108"/>
      <c r="AL47" s="109"/>
      <c r="AM47" s="109"/>
      <c r="AN47" s="109"/>
      <c r="AO47" s="109"/>
      <c r="AP47" s="109"/>
      <c r="AQ47" s="110"/>
      <c r="AR47" s="108"/>
      <c r="AS47" s="108"/>
      <c r="AT47" s="109"/>
      <c r="AU47" s="109"/>
      <c r="AV47" s="109"/>
      <c r="AW47" s="109"/>
      <c r="AX47" s="110"/>
      <c r="AY47" s="108"/>
      <c r="AZ47" s="109"/>
      <c r="BA47" s="109"/>
      <c r="BB47" s="109"/>
      <c r="BC47" s="109"/>
      <c r="BD47" s="109"/>
      <c r="BE47" s="109"/>
      <c r="BF47" s="108"/>
      <c r="BG47" s="110"/>
      <c r="BH47" s="109"/>
      <c r="BI47" s="109"/>
      <c r="BJ47" s="109"/>
      <c r="BK47" s="109"/>
      <c r="BL47" s="109"/>
      <c r="BM47" s="38"/>
      <c r="BN47" s="38"/>
      <c r="BO47" s="109"/>
      <c r="BP47" s="109"/>
      <c r="BQ47" s="173"/>
      <c r="BS47" s="64">
        <f t="shared" si="4"/>
        <v>0</v>
      </c>
      <c r="BT47" s="65">
        <f t="shared" si="5"/>
        <v>0</v>
      </c>
      <c r="BU47" s="65">
        <f t="shared" si="6"/>
        <v>0</v>
      </c>
      <c r="BV47" s="66">
        <f t="shared" si="7"/>
        <v>0</v>
      </c>
    </row>
    <row r="48" spans="1:74" ht="17.100000000000001" customHeight="1" x14ac:dyDescent="0.2">
      <c r="A48" s="363">
        <v>15</v>
      </c>
      <c r="B48" s="396" t="s">
        <v>210</v>
      </c>
      <c r="C48" s="113" t="s">
        <v>192</v>
      </c>
      <c r="D48" s="183"/>
      <c r="E48" s="184"/>
      <c r="F48" s="185"/>
      <c r="G48" s="186"/>
      <c r="H48" s="187"/>
      <c r="I48" s="188"/>
      <c r="J48" s="189"/>
      <c r="K48" s="185"/>
      <c r="L48" s="185"/>
      <c r="M48" s="185"/>
      <c r="N48" s="185"/>
      <c r="O48" s="185"/>
      <c r="P48" s="189"/>
      <c r="Q48" s="185"/>
      <c r="R48" s="185"/>
      <c r="S48" s="185"/>
      <c r="T48" s="185"/>
      <c r="U48" s="185"/>
      <c r="V48" s="185">
        <v>2</v>
      </c>
      <c r="W48" s="189"/>
      <c r="X48" s="185"/>
      <c r="Y48" s="185"/>
      <c r="Z48" s="185"/>
      <c r="AA48" s="185"/>
      <c r="AB48" s="190"/>
      <c r="AC48" s="99">
        <v>2</v>
      </c>
      <c r="AD48" s="98"/>
      <c r="AE48" s="98"/>
      <c r="AF48" s="14"/>
      <c r="AG48" s="14"/>
      <c r="AH48" s="14"/>
      <c r="AI48" s="14"/>
      <c r="AJ48" s="99">
        <v>2</v>
      </c>
      <c r="AK48" s="98"/>
      <c r="AL48" s="14"/>
      <c r="AM48" s="14"/>
      <c r="AN48" s="14"/>
      <c r="AO48" s="14"/>
      <c r="AP48" s="14"/>
      <c r="AQ48" s="99">
        <v>2</v>
      </c>
      <c r="AR48" s="98"/>
      <c r="AS48" s="98"/>
      <c r="AT48" s="14"/>
      <c r="AU48" s="14"/>
      <c r="AV48" s="14"/>
      <c r="AW48" s="14"/>
      <c r="AX48" s="99">
        <v>2</v>
      </c>
      <c r="AY48" s="98"/>
      <c r="AZ48" s="14"/>
      <c r="BA48" s="14"/>
      <c r="BB48" s="14"/>
      <c r="BC48" s="14"/>
      <c r="BD48" s="14"/>
      <c r="BE48" s="14">
        <v>2</v>
      </c>
      <c r="BF48" s="98"/>
      <c r="BG48" s="99"/>
      <c r="BH48" s="14"/>
      <c r="BI48" s="14"/>
      <c r="BJ48" s="14"/>
      <c r="BK48" s="14"/>
      <c r="BL48" s="14"/>
      <c r="BM48" s="36"/>
      <c r="BN48" s="36"/>
      <c r="BO48" s="14"/>
      <c r="BP48" s="14"/>
      <c r="BQ48" s="171"/>
      <c r="BS48" s="59">
        <f t="shared" si="4"/>
        <v>0</v>
      </c>
      <c r="BT48" s="60">
        <f t="shared" si="5"/>
        <v>0</v>
      </c>
      <c r="BU48" s="60">
        <f t="shared" si="6"/>
        <v>6</v>
      </c>
      <c r="BV48" s="61">
        <f t="shared" si="7"/>
        <v>0</v>
      </c>
    </row>
    <row r="49" spans="1:74" ht="17.100000000000001" customHeight="1" x14ac:dyDescent="0.2">
      <c r="A49" s="364"/>
      <c r="B49" s="367"/>
      <c r="C49" s="102" t="s">
        <v>195</v>
      </c>
      <c r="D49" s="191"/>
      <c r="E49" s="49"/>
      <c r="F49" s="13"/>
      <c r="G49" s="43"/>
      <c r="H49" s="179"/>
      <c r="I49" s="37"/>
      <c r="J49" s="103"/>
      <c r="K49" s="13"/>
      <c r="L49" s="13"/>
      <c r="M49" s="13"/>
      <c r="N49" s="13"/>
      <c r="O49" s="13"/>
      <c r="P49" s="103"/>
      <c r="Q49" s="13"/>
      <c r="R49" s="13"/>
      <c r="S49" s="13"/>
      <c r="T49" s="13"/>
      <c r="U49" s="13"/>
      <c r="V49" s="13"/>
      <c r="W49" s="103"/>
      <c r="X49" s="13"/>
      <c r="Y49" s="13"/>
      <c r="Z49" s="13"/>
      <c r="AA49" s="13"/>
      <c r="AB49" s="192"/>
      <c r="AC49" s="74"/>
      <c r="AD49" s="103"/>
      <c r="AE49" s="103"/>
      <c r="AF49" s="13"/>
      <c r="AG49" s="13"/>
      <c r="AH49" s="13"/>
      <c r="AI49" s="13"/>
      <c r="AJ49" s="74"/>
      <c r="AK49" s="103"/>
      <c r="AL49" s="13"/>
      <c r="AM49" s="13"/>
      <c r="AN49" s="13"/>
      <c r="AO49" s="13"/>
      <c r="AP49" s="13"/>
      <c r="AQ49" s="74"/>
      <c r="AR49" s="103"/>
      <c r="AS49" s="103"/>
      <c r="AT49" s="13"/>
      <c r="AU49" s="13"/>
      <c r="AV49" s="13"/>
      <c r="AW49" s="13"/>
      <c r="AX49" s="74"/>
      <c r="AY49" s="103"/>
      <c r="AZ49" s="13"/>
      <c r="BA49" s="13"/>
      <c r="BB49" s="13"/>
      <c r="BC49" s="13"/>
      <c r="BD49" s="13"/>
      <c r="BE49" s="13"/>
      <c r="BF49" s="103"/>
      <c r="BG49" s="74"/>
      <c r="BH49" s="13"/>
      <c r="BI49" s="13"/>
      <c r="BJ49" s="13"/>
      <c r="BK49" s="13"/>
      <c r="BL49" s="13"/>
      <c r="BM49" s="37"/>
      <c r="BN49" s="37"/>
      <c r="BO49" s="13"/>
      <c r="BP49" s="13"/>
      <c r="BQ49" s="172"/>
      <c r="BS49" s="62">
        <f t="shared" si="4"/>
        <v>0</v>
      </c>
      <c r="BT49" s="58">
        <f t="shared" si="5"/>
        <v>0</v>
      </c>
      <c r="BU49" s="58">
        <f t="shared" si="6"/>
        <v>0</v>
      </c>
      <c r="BV49" s="63">
        <f t="shared" si="7"/>
        <v>0</v>
      </c>
    </row>
    <row r="50" spans="1:74" ht="17.100000000000001" customHeight="1" x14ac:dyDescent="0.2">
      <c r="A50" s="365"/>
      <c r="B50" s="368"/>
      <c r="C50" s="105" t="s">
        <v>196</v>
      </c>
      <c r="D50" s="193"/>
      <c r="E50" s="194"/>
      <c r="F50" s="195"/>
      <c r="G50" s="196"/>
      <c r="H50" s="181"/>
      <c r="I50" s="197"/>
      <c r="J50" s="198"/>
      <c r="K50" s="195"/>
      <c r="L50" s="195"/>
      <c r="M50" s="195"/>
      <c r="N50" s="195"/>
      <c r="O50" s="195"/>
      <c r="P50" s="198"/>
      <c r="Q50" s="195"/>
      <c r="R50" s="195"/>
      <c r="S50" s="195"/>
      <c r="T50" s="195"/>
      <c r="U50" s="195"/>
      <c r="V50" s="195"/>
      <c r="W50" s="198"/>
      <c r="X50" s="195"/>
      <c r="Y50" s="195"/>
      <c r="Z50" s="195"/>
      <c r="AA50" s="195"/>
      <c r="AB50" s="199"/>
      <c r="AC50" s="110"/>
      <c r="AD50" s="108"/>
      <c r="AE50" s="108"/>
      <c r="AF50" s="109"/>
      <c r="AG50" s="109"/>
      <c r="AH50" s="109"/>
      <c r="AI50" s="109"/>
      <c r="AJ50" s="110"/>
      <c r="AK50" s="108"/>
      <c r="AL50" s="109"/>
      <c r="AM50" s="109"/>
      <c r="AN50" s="109"/>
      <c r="AO50" s="109"/>
      <c r="AP50" s="109"/>
      <c r="AQ50" s="110"/>
      <c r="AR50" s="108"/>
      <c r="AS50" s="108"/>
      <c r="AT50" s="109"/>
      <c r="AU50" s="109"/>
      <c r="AV50" s="109"/>
      <c r="AW50" s="109"/>
      <c r="AX50" s="110"/>
      <c r="AY50" s="108"/>
      <c r="AZ50" s="109"/>
      <c r="BA50" s="109"/>
      <c r="BB50" s="109"/>
      <c r="BC50" s="109"/>
      <c r="BD50" s="109"/>
      <c r="BE50" s="109"/>
      <c r="BF50" s="108"/>
      <c r="BG50" s="110"/>
      <c r="BH50" s="109"/>
      <c r="BI50" s="109"/>
      <c r="BJ50" s="109"/>
      <c r="BK50" s="109"/>
      <c r="BL50" s="109"/>
      <c r="BM50" s="38"/>
      <c r="BN50" s="38"/>
      <c r="BO50" s="109"/>
      <c r="BP50" s="109"/>
      <c r="BQ50" s="173"/>
      <c r="BS50" s="64">
        <f t="shared" si="4"/>
        <v>0</v>
      </c>
      <c r="BT50" s="65">
        <f t="shared" si="5"/>
        <v>0</v>
      </c>
      <c r="BU50" s="65">
        <f t="shared" si="6"/>
        <v>0</v>
      </c>
      <c r="BV50" s="66">
        <f t="shared" si="7"/>
        <v>0</v>
      </c>
    </row>
    <row r="51" spans="1:74" ht="17.100000000000001" customHeight="1" x14ac:dyDescent="0.2">
      <c r="A51" s="363">
        <v>16</v>
      </c>
      <c r="B51" s="396" t="s">
        <v>211</v>
      </c>
      <c r="C51" s="113" t="s">
        <v>192</v>
      </c>
      <c r="D51" s="183"/>
      <c r="E51" s="184"/>
      <c r="F51" s="185"/>
      <c r="G51" s="186"/>
      <c r="H51" s="187"/>
      <c r="I51" s="188"/>
      <c r="J51" s="189"/>
      <c r="K51" s="185"/>
      <c r="L51" s="185"/>
      <c r="M51" s="185"/>
      <c r="N51" s="185"/>
      <c r="O51" s="185"/>
      <c r="P51" s="189"/>
      <c r="Q51" s="185"/>
      <c r="R51" s="185"/>
      <c r="S51" s="185"/>
      <c r="T51" s="185"/>
      <c r="U51" s="185"/>
      <c r="V51" s="185">
        <v>2</v>
      </c>
      <c r="W51" s="189"/>
      <c r="X51" s="185"/>
      <c r="Y51" s="185"/>
      <c r="Z51" s="185"/>
      <c r="AA51" s="185"/>
      <c r="AB51" s="190"/>
      <c r="AC51" s="99">
        <v>2</v>
      </c>
      <c r="AD51" s="98"/>
      <c r="AE51" s="98"/>
      <c r="AF51" s="14"/>
      <c r="AG51" s="14"/>
      <c r="AH51" s="14"/>
      <c r="AI51" s="14"/>
      <c r="AJ51" s="99">
        <v>2</v>
      </c>
      <c r="AK51" s="98"/>
      <c r="AL51" s="14"/>
      <c r="AM51" s="14"/>
      <c r="AN51" s="14"/>
      <c r="AO51" s="14"/>
      <c r="AP51" s="14"/>
      <c r="AQ51" s="99">
        <v>2</v>
      </c>
      <c r="AR51" s="98"/>
      <c r="AS51" s="98"/>
      <c r="AT51" s="14"/>
      <c r="AU51" s="14"/>
      <c r="AV51" s="14"/>
      <c r="AW51" s="14"/>
      <c r="AX51" s="99">
        <v>2</v>
      </c>
      <c r="AY51" s="98"/>
      <c r="AZ51" s="14"/>
      <c r="BA51" s="14"/>
      <c r="BB51" s="14"/>
      <c r="BC51" s="14"/>
      <c r="BD51" s="14"/>
      <c r="BE51" s="14">
        <v>2</v>
      </c>
      <c r="BF51" s="98"/>
      <c r="BG51" s="99"/>
      <c r="BH51" s="14"/>
      <c r="BI51" s="14"/>
      <c r="BJ51" s="14"/>
      <c r="BK51" s="14"/>
      <c r="BL51" s="14"/>
      <c r="BM51" s="36"/>
      <c r="BN51" s="36"/>
      <c r="BO51" s="14"/>
      <c r="BP51" s="14"/>
      <c r="BQ51" s="171"/>
      <c r="BS51" s="59">
        <f t="shared" si="4"/>
        <v>0</v>
      </c>
      <c r="BT51" s="60">
        <f t="shared" si="5"/>
        <v>0</v>
      </c>
      <c r="BU51" s="60">
        <f t="shared" si="6"/>
        <v>6</v>
      </c>
      <c r="BV51" s="61">
        <f t="shared" si="7"/>
        <v>0</v>
      </c>
    </row>
    <row r="52" spans="1:74" ht="17.100000000000001" customHeight="1" x14ac:dyDescent="0.2">
      <c r="A52" s="364"/>
      <c r="B52" s="367"/>
      <c r="C52" s="102" t="s">
        <v>195</v>
      </c>
      <c r="D52" s="191"/>
      <c r="E52" s="49"/>
      <c r="F52" s="13"/>
      <c r="G52" s="43"/>
      <c r="H52" s="179"/>
      <c r="I52" s="37"/>
      <c r="J52" s="103"/>
      <c r="K52" s="13"/>
      <c r="L52" s="13"/>
      <c r="M52" s="13"/>
      <c r="N52" s="13"/>
      <c r="O52" s="13"/>
      <c r="P52" s="103"/>
      <c r="Q52" s="13"/>
      <c r="R52" s="13"/>
      <c r="S52" s="13"/>
      <c r="T52" s="13"/>
      <c r="U52" s="13"/>
      <c r="V52" s="13"/>
      <c r="W52" s="103"/>
      <c r="X52" s="13"/>
      <c r="Y52" s="13"/>
      <c r="Z52" s="13"/>
      <c r="AA52" s="13"/>
      <c r="AB52" s="192"/>
      <c r="AC52" s="74"/>
      <c r="AD52" s="103"/>
      <c r="AE52" s="103"/>
      <c r="AF52" s="13"/>
      <c r="AG52" s="13"/>
      <c r="AH52" s="13"/>
      <c r="AI52" s="13"/>
      <c r="AJ52" s="74"/>
      <c r="AK52" s="103"/>
      <c r="AL52" s="13"/>
      <c r="AM52" s="13"/>
      <c r="AN52" s="13"/>
      <c r="AO52" s="13"/>
      <c r="AP52" s="13"/>
      <c r="AQ52" s="74"/>
      <c r="AR52" s="103"/>
      <c r="AS52" s="103"/>
      <c r="AT52" s="13"/>
      <c r="AU52" s="13"/>
      <c r="AV52" s="13"/>
      <c r="AW52" s="13"/>
      <c r="AX52" s="74"/>
      <c r="AY52" s="103"/>
      <c r="AZ52" s="13"/>
      <c r="BA52" s="13"/>
      <c r="BB52" s="13"/>
      <c r="BC52" s="13"/>
      <c r="BD52" s="13"/>
      <c r="BE52" s="13"/>
      <c r="BF52" s="103"/>
      <c r="BG52" s="74"/>
      <c r="BH52" s="13"/>
      <c r="BI52" s="13"/>
      <c r="BJ52" s="13"/>
      <c r="BK52" s="13"/>
      <c r="BL52" s="13"/>
      <c r="BM52" s="37"/>
      <c r="BN52" s="37"/>
      <c r="BO52" s="13"/>
      <c r="BP52" s="13"/>
      <c r="BQ52" s="172"/>
      <c r="BS52" s="62">
        <f t="shared" si="4"/>
        <v>0</v>
      </c>
      <c r="BT52" s="58">
        <f t="shared" si="5"/>
        <v>0</v>
      </c>
      <c r="BU52" s="58">
        <f t="shared" si="6"/>
        <v>0</v>
      </c>
      <c r="BV52" s="63">
        <f t="shared" si="7"/>
        <v>0</v>
      </c>
    </row>
    <row r="53" spans="1:74" ht="17.100000000000001" customHeight="1" x14ac:dyDescent="0.2">
      <c r="A53" s="365"/>
      <c r="B53" s="368"/>
      <c r="C53" s="105" t="s">
        <v>196</v>
      </c>
      <c r="D53" s="193"/>
      <c r="E53" s="194"/>
      <c r="F53" s="195"/>
      <c r="G53" s="196"/>
      <c r="H53" s="181"/>
      <c r="I53" s="197"/>
      <c r="J53" s="198"/>
      <c r="K53" s="195"/>
      <c r="L53" s="195"/>
      <c r="M53" s="195"/>
      <c r="N53" s="195"/>
      <c r="O53" s="195"/>
      <c r="P53" s="198"/>
      <c r="Q53" s="195"/>
      <c r="R53" s="195"/>
      <c r="S53" s="195"/>
      <c r="T53" s="195"/>
      <c r="U53" s="195"/>
      <c r="V53" s="195"/>
      <c r="W53" s="198"/>
      <c r="X53" s="195"/>
      <c r="Y53" s="195"/>
      <c r="Z53" s="195"/>
      <c r="AA53" s="195"/>
      <c r="AB53" s="199"/>
      <c r="AC53" s="110"/>
      <c r="AD53" s="108"/>
      <c r="AE53" s="108"/>
      <c r="AF53" s="109"/>
      <c r="AG53" s="109"/>
      <c r="AH53" s="109"/>
      <c r="AI53" s="109"/>
      <c r="AJ53" s="110"/>
      <c r="AK53" s="108"/>
      <c r="AL53" s="109"/>
      <c r="AM53" s="109"/>
      <c r="AN53" s="109"/>
      <c r="AO53" s="109"/>
      <c r="AP53" s="109"/>
      <c r="AQ53" s="110"/>
      <c r="AR53" s="108"/>
      <c r="AS53" s="108"/>
      <c r="AT53" s="109"/>
      <c r="AU53" s="109"/>
      <c r="AV53" s="109"/>
      <c r="AW53" s="109"/>
      <c r="AX53" s="110"/>
      <c r="AY53" s="108"/>
      <c r="AZ53" s="109"/>
      <c r="BA53" s="109"/>
      <c r="BB53" s="109"/>
      <c r="BC53" s="109"/>
      <c r="BD53" s="109"/>
      <c r="BE53" s="109"/>
      <c r="BF53" s="108"/>
      <c r="BG53" s="110"/>
      <c r="BH53" s="109"/>
      <c r="BI53" s="109"/>
      <c r="BJ53" s="109"/>
      <c r="BK53" s="109"/>
      <c r="BL53" s="109"/>
      <c r="BM53" s="38"/>
      <c r="BN53" s="38"/>
      <c r="BO53" s="109"/>
      <c r="BP53" s="109"/>
      <c r="BQ53" s="173"/>
      <c r="BS53" s="64">
        <f t="shared" si="4"/>
        <v>0</v>
      </c>
      <c r="BT53" s="65">
        <f t="shared" si="5"/>
        <v>0</v>
      </c>
      <c r="BU53" s="65">
        <f t="shared" si="6"/>
        <v>0</v>
      </c>
      <c r="BV53" s="66">
        <f t="shared" si="7"/>
        <v>0</v>
      </c>
    </row>
    <row r="54" spans="1:74" ht="17.100000000000001" customHeight="1" x14ac:dyDescent="0.2">
      <c r="A54" s="363">
        <v>17</v>
      </c>
      <c r="B54" s="396" t="s">
        <v>212</v>
      </c>
      <c r="C54" s="113" t="s">
        <v>192</v>
      </c>
      <c r="D54" s="183"/>
      <c r="E54" s="184"/>
      <c r="F54" s="185"/>
      <c r="G54" s="186"/>
      <c r="H54" s="187"/>
      <c r="I54" s="188"/>
      <c r="J54" s="189"/>
      <c r="K54" s="185"/>
      <c r="L54" s="185"/>
      <c r="M54" s="185"/>
      <c r="N54" s="185"/>
      <c r="O54" s="185"/>
      <c r="P54" s="189"/>
      <c r="Q54" s="185"/>
      <c r="R54" s="185"/>
      <c r="S54" s="185"/>
      <c r="T54" s="185"/>
      <c r="U54" s="185"/>
      <c r="V54" s="185">
        <v>4</v>
      </c>
      <c r="W54" s="189"/>
      <c r="X54" s="185"/>
      <c r="Y54" s="185"/>
      <c r="Z54" s="185"/>
      <c r="AA54" s="185"/>
      <c r="AB54" s="190"/>
      <c r="AC54" s="99">
        <v>4</v>
      </c>
      <c r="AD54" s="98"/>
      <c r="AE54" s="98"/>
      <c r="AF54" s="14"/>
      <c r="AG54" s="14"/>
      <c r="AH54" s="14"/>
      <c r="AI54" s="14"/>
      <c r="AJ54" s="99">
        <v>4</v>
      </c>
      <c r="AK54" s="98"/>
      <c r="AL54" s="14"/>
      <c r="AM54" s="14"/>
      <c r="AN54" s="14"/>
      <c r="AO54" s="14"/>
      <c r="AP54" s="14"/>
      <c r="AQ54" s="99">
        <v>4</v>
      </c>
      <c r="AR54" s="98"/>
      <c r="AS54" s="98"/>
      <c r="AT54" s="14"/>
      <c r="AU54" s="14"/>
      <c r="AV54" s="14"/>
      <c r="AW54" s="14"/>
      <c r="AX54" s="99">
        <v>4</v>
      </c>
      <c r="AY54" s="98"/>
      <c r="AZ54" s="14"/>
      <c r="BA54" s="14"/>
      <c r="BB54" s="14"/>
      <c r="BC54" s="14"/>
      <c r="BD54" s="14"/>
      <c r="BE54" s="14">
        <v>4</v>
      </c>
      <c r="BF54" s="98"/>
      <c r="BG54" s="99"/>
      <c r="BH54" s="14"/>
      <c r="BI54" s="14"/>
      <c r="BJ54" s="14"/>
      <c r="BK54" s="14"/>
      <c r="BL54" s="14"/>
      <c r="BM54" s="36"/>
      <c r="BN54" s="36"/>
      <c r="BO54" s="14"/>
      <c r="BP54" s="14"/>
      <c r="BQ54" s="171"/>
      <c r="BS54" s="242">
        <f t="shared" si="4"/>
        <v>6</v>
      </c>
      <c r="BT54" s="60">
        <f t="shared" si="5"/>
        <v>0</v>
      </c>
      <c r="BU54" s="60">
        <f t="shared" si="6"/>
        <v>0</v>
      </c>
      <c r="BV54" s="61">
        <f t="shared" si="7"/>
        <v>0</v>
      </c>
    </row>
    <row r="55" spans="1:74" ht="17.100000000000001" customHeight="1" x14ac:dyDescent="0.2">
      <c r="A55" s="364"/>
      <c r="B55" s="367"/>
      <c r="C55" s="102" t="s">
        <v>195</v>
      </c>
      <c r="D55" s="191"/>
      <c r="E55" s="49"/>
      <c r="F55" s="13"/>
      <c r="G55" s="43"/>
      <c r="H55" s="179"/>
      <c r="I55" s="37"/>
      <c r="J55" s="103"/>
      <c r="K55" s="13"/>
      <c r="L55" s="13"/>
      <c r="M55" s="13"/>
      <c r="N55" s="13"/>
      <c r="O55" s="13"/>
      <c r="P55" s="103"/>
      <c r="Q55" s="13"/>
      <c r="R55" s="13"/>
      <c r="S55" s="13"/>
      <c r="T55" s="13"/>
      <c r="U55" s="13"/>
      <c r="V55" s="13"/>
      <c r="W55" s="103"/>
      <c r="X55" s="13"/>
      <c r="Y55" s="13"/>
      <c r="Z55" s="13"/>
      <c r="AA55" s="13"/>
      <c r="AB55" s="192"/>
      <c r="AC55" s="74"/>
      <c r="AD55" s="103"/>
      <c r="AE55" s="103"/>
      <c r="AF55" s="13"/>
      <c r="AG55" s="13"/>
      <c r="AH55" s="13"/>
      <c r="AI55" s="13"/>
      <c r="AJ55" s="74"/>
      <c r="AK55" s="103"/>
      <c r="AL55" s="13"/>
      <c r="AM55" s="13"/>
      <c r="AN55" s="13"/>
      <c r="AO55" s="13"/>
      <c r="AP55" s="13"/>
      <c r="AQ55" s="74"/>
      <c r="AR55" s="103"/>
      <c r="AS55" s="103"/>
      <c r="AT55" s="13"/>
      <c r="AU55" s="13"/>
      <c r="AV55" s="13"/>
      <c r="AW55" s="13"/>
      <c r="AX55" s="74"/>
      <c r="AY55" s="103"/>
      <c r="AZ55" s="13"/>
      <c r="BA55" s="13"/>
      <c r="BB55" s="13"/>
      <c r="BC55" s="13"/>
      <c r="BD55" s="13"/>
      <c r="BE55" s="13"/>
      <c r="BF55" s="103"/>
      <c r="BG55" s="74"/>
      <c r="BH55" s="13"/>
      <c r="BI55" s="13"/>
      <c r="BJ55" s="13"/>
      <c r="BK55" s="13"/>
      <c r="BL55" s="13"/>
      <c r="BM55" s="37"/>
      <c r="BN55" s="37"/>
      <c r="BO55" s="13"/>
      <c r="BP55" s="13"/>
      <c r="BQ55" s="172"/>
      <c r="BS55" s="62">
        <f t="shared" si="4"/>
        <v>0</v>
      </c>
      <c r="BT55" s="58">
        <f t="shared" si="5"/>
        <v>0</v>
      </c>
      <c r="BU55" s="58">
        <f t="shared" si="6"/>
        <v>0</v>
      </c>
      <c r="BV55" s="63">
        <f t="shared" si="7"/>
        <v>0</v>
      </c>
    </row>
    <row r="56" spans="1:74" ht="17.100000000000001" customHeight="1" x14ac:dyDescent="0.2">
      <c r="A56" s="365"/>
      <c r="B56" s="368"/>
      <c r="C56" s="105" t="s">
        <v>196</v>
      </c>
      <c r="D56" s="193"/>
      <c r="E56" s="194"/>
      <c r="F56" s="195"/>
      <c r="G56" s="196"/>
      <c r="H56" s="181"/>
      <c r="I56" s="197"/>
      <c r="J56" s="198"/>
      <c r="K56" s="195"/>
      <c r="L56" s="195"/>
      <c r="M56" s="195"/>
      <c r="N56" s="195"/>
      <c r="O56" s="195"/>
      <c r="P56" s="198"/>
      <c r="Q56" s="195"/>
      <c r="R56" s="195"/>
      <c r="S56" s="195"/>
      <c r="T56" s="195"/>
      <c r="U56" s="195"/>
      <c r="V56" s="195"/>
      <c r="W56" s="198"/>
      <c r="X56" s="195"/>
      <c r="Y56" s="195"/>
      <c r="Z56" s="195"/>
      <c r="AA56" s="195"/>
      <c r="AB56" s="199"/>
      <c r="AC56" s="110"/>
      <c r="AD56" s="108"/>
      <c r="AE56" s="108"/>
      <c r="AF56" s="109"/>
      <c r="AG56" s="109"/>
      <c r="AH56" s="109"/>
      <c r="AI56" s="109"/>
      <c r="AJ56" s="110"/>
      <c r="AK56" s="108"/>
      <c r="AL56" s="109"/>
      <c r="AM56" s="109"/>
      <c r="AN56" s="109"/>
      <c r="AO56" s="109"/>
      <c r="AP56" s="109"/>
      <c r="AQ56" s="110"/>
      <c r="AR56" s="108"/>
      <c r="AS56" s="108"/>
      <c r="AT56" s="109"/>
      <c r="AU56" s="109"/>
      <c r="AV56" s="109"/>
      <c r="AW56" s="109"/>
      <c r="AX56" s="110"/>
      <c r="AY56" s="108"/>
      <c r="AZ56" s="109"/>
      <c r="BA56" s="109"/>
      <c r="BB56" s="109"/>
      <c r="BC56" s="109"/>
      <c r="BD56" s="109"/>
      <c r="BE56" s="109"/>
      <c r="BF56" s="108"/>
      <c r="BG56" s="110"/>
      <c r="BH56" s="109"/>
      <c r="BI56" s="109"/>
      <c r="BJ56" s="109"/>
      <c r="BK56" s="109"/>
      <c r="BL56" s="109"/>
      <c r="BM56" s="38"/>
      <c r="BN56" s="38"/>
      <c r="BO56" s="109"/>
      <c r="BP56" s="109"/>
      <c r="BQ56" s="173"/>
      <c r="BS56" s="64">
        <f t="shared" si="4"/>
        <v>0</v>
      </c>
      <c r="BT56" s="65">
        <f t="shared" si="5"/>
        <v>0</v>
      </c>
      <c r="BU56" s="65">
        <f t="shared" si="6"/>
        <v>0</v>
      </c>
      <c r="BV56" s="66">
        <f t="shared" si="7"/>
        <v>0</v>
      </c>
    </row>
    <row r="57" spans="1:74" ht="17.100000000000001" customHeight="1" x14ac:dyDescent="0.2">
      <c r="A57" s="363">
        <v>18</v>
      </c>
      <c r="B57" s="396" t="s">
        <v>213</v>
      </c>
      <c r="C57" s="113" t="s">
        <v>192</v>
      </c>
      <c r="D57" s="183"/>
      <c r="E57" s="184"/>
      <c r="F57" s="185"/>
      <c r="G57" s="186"/>
      <c r="H57" s="187"/>
      <c r="I57" s="188"/>
      <c r="J57" s="189"/>
      <c r="K57" s="185"/>
      <c r="L57" s="185"/>
      <c r="M57" s="185"/>
      <c r="N57" s="185"/>
      <c r="O57" s="185"/>
      <c r="P57" s="189"/>
      <c r="Q57" s="185"/>
      <c r="R57" s="185"/>
      <c r="S57" s="185"/>
      <c r="T57" s="185"/>
      <c r="U57" s="185"/>
      <c r="V57" s="185">
        <v>2</v>
      </c>
      <c r="W57" s="189"/>
      <c r="X57" s="185"/>
      <c r="Y57" s="185"/>
      <c r="Z57" s="185"/>
      <c r="AA57" s="185"/>
      <c r="AB57" s="190"/>
      <c r="AC57" s="99">
        <v>2</v>
      </c>
      <c r="AD57" s="98"/>
      <c r="AE57" s="98"/>
      <c r="AF57" s="14"/>
      <c r="AG57" s="14"/>
      <c r="AH57" s="14"/>
      <c r="AI57" s="14"/>
      <c r="AJ57" s="99">
        <v>2</v>
      </c>
      <c r="AK57" s="98"/>
      <c r="AL57" s="14"/>
      <c r="AM57" s="14"/>
      <c r="AN57" s="14"/>
      <c r="AO57" s="14"/>
      <c r="AP57" s="14"/>
      <c r="AQ57" s="99">
        <v>2</v>
      </c>
      <c r="AR57" s="98"/>
      <c r="AS57" s="98"/>
      <c r="AT57" s="14"/>
      <c r="AU57" s="14"/>
      <c r="AV57" s="14"/>
      <c r="AW57" s="14"/>
      <c r="AX57" s="99">
        <v>2</v>
      </c>
      <c r="AY57" s="98"/>
      <c r="AZ57" s="14"/>
      <c r="BA57" s="14"/>
      <c r="BB57" s="14"/>
      <c r="BC57" s="14"/>
      <c r="BD57" s="14"/>
      <c r="BE57" s="14">
        <v>2</v>
      </c>
      <c r="BF57" s="98"/>
      <c r="BG57" s="99"/>
      <c r="BH57" s="14"/>
      <c r="BI57" s="14"/>
      <c r="BJ57" s="14"/>
      <c r="BK57" s="14"/>
      <c r="BL57" s="14"/>
      <c r="BM57" s="36"/>
      <c r="BN57" s="36"/>
      <c r="BO57" s="14"/>
      <c r="BP57" s="14"/>
      <c r="BQ57" s="171"/>
      <c r="BS57" s="59">
        <f t="shared" si="4"/>
        <v>0</v>
      </c>
      <c r="BT57" s="60">
        <f t="shared" si="5"/>
        <v>0</v>
      </c>
      <c r="BU57" s="60">
        <f t="shared" si="6"/>
        <v>6</v>
      </c>
      <c r="BV57" s="61">
        <f t="shared" si="7"/>
        <v>0</v>
      </c>
    </row>
    <row r="58" spans="1:74" ht="17.100000000000001" customHeight="1" x14ac:dyDescent="0.2">
      <c r="A58" s="364"/>
      <c r="B58" s="367"/>
      <c r="C58" s="102" t="s">
        <v>195</v>
      </c>
      <c r="D58" s="191"/>
      <c r="E58" s="49"/>
      <c r="F58" s="13"/>
      <c r="G58" s="43"/>
      <c r="H58" s="179"/>
      <c r="I58" s="37"/>
      <c r="J58" s="103"/>
      <c r="K58" s="13"/>
      <c r="L58" s="13"/>
      <c r="M58" s="13"/>
      <c r="N58" s="13"/>
      <c r="O58" s="13"/>
      <c r="P58" s="103"/>
      <c r="Q58" s="13"/>
      <c r="R58" s="13"/>
      <c r="S58" s="13"/>
      <c r="T58" s="13"/>
      <c r="U58" s="13"/>
      <c r="V58" s="13"/>
      <c r="W58" s="103"/>
      <c r="X58" s="13"/>
      <c r="Y58" s="13"/>
      <c r="Z58" s="13"/>
      <c r="AA58" s="13"/>
      <c r="AB58" s="192"/>
      <c r="AC58" s="74"/>
      <c r="AD58" s="103"/>
      <c r="AE58" s="103"/>
      <c r="AF58" s="13"/>
      <c r="AG58" s="13"/>
      <c r="AH58" s="13"/>
      <c r="AI58" s="13"/>
      <c r="AJ58" s="74"/>
      <c r="AK58" s="103"/>
      <c r="AL58" s="13"/>
      <c r="AM58" s="13"/>
      <c r="AN58" s="13"/>
      <c r="AO58" s="13"/>
      <c r="AP58" s="13"/>
      <c r="AQ58" s="74"/>
      <c r="AR58" s="103"/>
      <c r="AS58" s="103"/>
      <c r="AT58" s="13"/>
      <c r="AU58" s="13"/>
      <c r="AV58" s="13"/>
      <c r="AW58" s="13"/>
      <c r="AX58" s="74"/>
      <c r="AY58" s="103"/>
      <c r="AZ58" s="13"/>
      <c r="BA58" s="13"/>
      <c r="BB58" s="13"/>
      <c r="BC58" s="13"/>
      <c r="BD58" s="13"/>
      <c r="BE58" s="13"/>
      <c r="BF58" s="103"/>
      <c r="BG58" s="74"/>
      <c r="BH58" s="13"/>
      <c r="BI58" s="13"/>
      <c r="BJ58" s="13"/>
      <c r="BK58" s="13"/>
      <c r="BL58" s="13"/>
      <c r="BM58" s="37"/>
      <c r="BN58" s="37"/>
      <c r="BO58" s="13"/>
      <c r="BP58" s="13"/>
      <c r="BQ58" s="172"/>
      <c r="BS58" s="62">
        <f t="shared" si="4"/>
        <v>0</v>
      </c>
      <c r="BT58" s="58">
        <f t="shared" si="5"/>
        <v>0</v>
      </c>
      <c r="BU58" s="58">
        <f t="shared" si="6"/>
        <v>0</v>
      </c>
      <c r="BV58" s="63">
        <f t="shared" si="7"/>
        <v>0</v>
      </c>
    </row>
    <row r="59" spans="1:74" ht="17.100000000000001" customHeight="1" x14ac:dyDescent="0.2">
      <c r="A59" s="365"/>
      <c r="B59" s="368"/>
      <c r="C59" s="105" t="s">
        <v>196</v>
      </c>
      <c r="D59" s="193"/>
      <c r="E59" s="194"/>
      <c r="F59" s="195"/>
      <c r="G59" s="196"/>
      <c r="H59" s="181"/>
      <c r="I59" s="197"/>
      <c r="J59" s="198"/>
      <c r="K59" s="195"/>
      <c r="L59" s="195"/>
      <c r="M59" s="195"/>
      <c r="N59" s="195"/>
      <c r="O59" s="195"/>
      <c r="P59" s="198"/>
      <c r="Q59" s="195"/>
      <c r="R59" s="195"/>
      <c r="S59" s="195"/>
      <c r="T59" s="195"/>
      <c r="U59" s="195"/>
      <c r="V59" s="195"/>
      <c r="W59" s="198"/>
      <c r="X59" s="195"/>
      <c r="Y59" s="195"/>
      <c r="Z59" s="195"/>
      <c r="AA59" s="195"/>
      <c r="AB59" s="199"/>
      <c r="AC59" s="110"/>
      <c r="AD59" s="108"/>
      <c r="AE59" s="108"/>
      <c r="AF59" s="109"/>
      <c r="AG59" s="109"/>
      <c r="AH59" s="109"/>
      <c r="AI59" s="109"/>
      <c r="AJ59" s="110"/>
      <c r="AK59" s="108"/>
      <c r="AL59" s="109"/>
      <c r="AM59" s="109"/>
      <c r="AN59" s="109"/>
      <c r="AO59" s="109"/>
      <c r="AP59" s="109"/>
      <c r="AQ59" s="110"/>
      <c r="AR59" s="108"/>
      <c r="AS59" s="108"/>
      <c r="AT59" s="109"/>
      <c r="AU59" s="109"/>
      <c r="AV59" s="109"/>
      <c r="AW59" s="109"/>
      <c r="AX59" s="110"/>
      <c r="AY59" s="108"/>
      <c r="AZ59" s="109"/>
      <c r="BA59" s="109"/>
      <c r="BB59" s="109"/>
      <c r="BC59" s="109"/>
      <c r="BD59" s="109"/>
      <c r="BE59" s="109"/>
      <c r="BF59" s="108"/>
      <c r="BG59" s="110"/>
      <c r="BH59" s="109"/>
      <c r="BI59" s="109"/>
      <c r="BJ59" s="109"/>
      <c r="BK59" s="109"/>
      <c r="BL59" s="109"/>
      <c r="BM59" s="38"/>
      <c r="BN59" s="38"/>
      <c r="BO59" s="109"/>
      <c r="BP59" s="109"/>
      <c r="BQ59" s="173"/>
      <c r="BS59" s="64">
        <f t="shared" si="4"/>
        <v>0</v>
      </c>
      <c r="BT59" s="65">
        <f t="shared" si="5"/>
        <v>0</v>
      </c>
      <c r="BU59" s="65">
        <f t="shared" si="6"/>
        <v>0</v>
      </c>
      <c r="BV59" s="66">
        <f t="shared" si="7"/>
        <v>0</v>
      </c>
    </row>
    <row r="60" spans="1:74" ht="17.100000000000001" customHeight="1" x14ac:dyDescent="0.2">
      <c r="A60" s="363">
        <v>19</v>
      </c>
      <c r="B60" s="396" t="s">
        <v>214</v>
      </c>
      <c r="C60" s="113" t="s">
        <v>192</v>
      </c>
      <c r="D60" s="183"/>
      <c r="E60" s="184"/>
      <c r="F60" s="185"/>
      <c r="G60" s="186"/>
      <c r="H60" s="187"/>
      <c r="I60" s="188"/>
      <c r="J60" s="189"/>
      <c r="K60" s="185"/>
      <c r="L60" s="185"/>
      <c r="M60" s="185"/>
      <c r="N60" s="185"/>
      <c r="O60" s="185"/>
      <c r="P60" s="189"/>
      <c r="Q60" s="185"/>
      <c r="R60" s="185"/>
      <c r="S60" s="185"/>
      <c r="T60" s="185"/>
      <c r="U60" s="185"/>
      <c r="V60" s="185">
        <v>2</v>
      </c>
      <c r="W60" s="189"/>
      <c r="X60" s="185"/>
      <c r="Y60" s="185"/>
      <c r="Z60" s="185"/>
      <c r="AA60" s="185"/>
      <c r="AB60" s="190"/>
      <c r="AC60" s="99">
        <v>4</v>
      </c>
      <c r="AD60" s="98"/>
      <c r="AE60" s="98"/>
      <c r="AF60" s="14"/>
      <c r="AG60" s="14"/>
      <c r="AH60" s="14"/>
      <c r="AI60" s="14"/>
      <c r="AJ60" s="99">
        <v>4</v>
      </c>
      <c r="AK60" s="98"/>
      <c r="AL60" s="14"/>
      <c r="AM60" s="14"/>
      <c r="AN60" s="14"/>
      <c r="AO60" s="14"/>
      <c r="AP60" s="14"/>
      <c r="AQ60" s="99">
        <v>4</v>
      </c>
      <c r="AR60" s="98"/>
      <c r="AS60" s="98"/>
      <c r="AT60" s="14"/>
      <c r="AU60" s="14"/>
      <c r="AV60" s="14"/>
      <c r="AW60" s="14"/>
      <c r="AX60" s="99">
        <v>4</v>
      </c>
      <c r="AY60" s="98"/>
      <c r="AZ60" s="14"/>
      <c r="BA60" s="14"/>
      <c r="BB60" s="14"/>
      <c r="BC60" s="14"/>
      <c r="BD60" s="14"/>
      <c r="BE60" s="14">
        <v>4</v>
      </c>
      <c r="BF60" s="98"/>
      <c r="BG60" s="99"/>
      <c r="BH60" s="14"/>
      <c r="BI60" s="14"/>
      <c r="BJ60" s="14"/>
      <c r="BK60" s="14"/>
      <c r="BL60" s="14"/>
      <c r="BM60" s="36"/>
      <c r="BN60" s="36"/>
      <c r="BO60" s="14"/>
      <c r="BP60" s="14"/>
      <c r="BQ60" s="171"/>
      <c r="BS60" s="242">
        <f t="shared" si="4"/>
        <v>5</v>
      </c>
      <c r="BT60" s="60">
        <f t="shared" si="5"/>
        <v>0</v>
      </c>
      <c r="BU60" s="60">
        <f t="shared" si="6"/>
        <v>1</v>
      </c>
      <c r="BV60" s="61">
        <f t="shared" si="7"/>
        <v>0</v>
      </c>
    </row>
    <row r="61" spans="1:74" ht="17.100000000000001" customHeight="1" x14ac:dyDescent="0.2">
      <c r="A61" s="364"/>
      <c r="B61" s="367"/>
      <c r="C61" s="102" t="s">
        <v>195</v>
      </c>
      <c r="D61" s="191"/>
      <c r="E61" s="49"/>
      <c r="F61" s="13"/>
      <c r="G61" s="43"/>
      <c r="H61" s="179"/>
      <c r="I61" s="37"/>
      <c r="J61" s="103"/>
      <c r="K61" s="13"/>
      <c r="L61" s="13"/>
      <c r="M61" s="13"/>
      <c r="N61" s="13"/>
      <c r="O61" s="13"/>
      <c r="P61" s="103"/>
      <c r="Q61" s="13"/>
      <c r="R61" s="13"/>
      <c r="S61" s="13"/>
      <c r="T61" s="13"/>
      <c r="U61" s="13"/>
      <c r="V61" s="13"/>
      <c r="W61" s="103"/>
      <c r="X61" s="13"/>
      <c r="Y61" s="13"/>
      <c r="Z61" s="13"/>
      <c r="AA61" s="13"/>
      <c r="AB61" s="192"/>
      <c r="AC61" s="74"/>
      <c r="AD61" s="103"/>
      <c r="AE61" s="103"/>
      <c r="AF61" s="13"/>
      <c r="AG61" s="13"/>
      <c r="AH61" s="13"/>
      <c r="AI61" s="13"/>
      <c r="AJ61" s="74"/>
      <c r="AK61" s="103"/>
      <c r="AL61" s="13"/>
      <c r="AM61" s="13"/>
      <c r="AN61" s="13"/>
      <c r="AO61" s="13"/>
      <c r="AP61" s="13"/>
      <c r="AQ61" s="74"/>
      <c r="AR61" s="103"/>
      <c r="AS61" s="103"/>
      <c r="AT61" s="13"/>
      <c r="AU61" s="13"/>
      <c r="AV61" s="13"/>
      <c r="AW61" s="13"/>
      <c r="AX61" s="74"/>
      <c r="AY61" s="103"/>
      <c r="AZ61" s="13"/>
      <c r="BA61" s="13"/>
      <c r="BB61" s="13"/>
      <c r="BC61" s="13"/>
      <c r="BD61" s="13"/>
      <c r="BE61" s="13"/>
      <c r="BF61" s="103"/>
      <c r="BG61" s="74"/>
      <c r="BH61" s="13"/>
      <c r="BI61" s="13"/>
      <c r="BJ61" s="13"/>
      <c r="BK61" s="13"/>
      <c r="BL61" s="13"/>
      <c r="BM61" s="37"/>
      <c r="BN61" s="37"/>
      <c r="BO61" s="13"/>
      <c r="BP61" s="13"/>
      <c r="BQ61" s="172"/>
      <c r="BS61" s="62">
        <f t="shared" si="4"/>
        <v>0</v>
      </c>
      <c r="BT61" s="58">
        <f t="shared" si="5"/>
        <v>0</v>
      </c>
      <c r="BU61" s="58">
        <f t="shared" si="6"/>
        <v>0</v>
      </c>
      <c r="BV61" s="63">
        <f t="shared" si="7"/>
        <v>0</v>
      </c>
    </row>
    <row r="62" spans="1:74" ht="17.100000000000001" customHeight="1" x14ac:dyDescent="0.2">
      <c r="A62" s="365"/>
      <c r="B62" s="368"/>
      <c r="C62" s="105" t="s">
        <v>196</v>
      </c>
      <c r="D62" s="193"/>
      <c r="E62" s="194"/>
      <c r="F62" s="195"/>
      <c r="G62" s="196"/>
      <c r="H62" s="181"/>
      <c r="I62" s="197"/>
      <c r="J62" s="198"/>
      <c r="K62" s="195"/>
      <c r="L62" s="195"/>
      <c r="M62" s="195"/>
      <c r="N62" s="195"/>
      <c r="O62" s="195"/>
      <c r="P62" s="198"/>
      <c r="Q62" s="195"/>
      <c r="R62" s="195"/>
      <c r="S62" s="195"/>
      <c r="T62" s="195"/>
      <c r="U62" s="195"/>
      <c r="V62" s="195"/>
      <c r="W62" s="198"/>
      <c r="X62" s="195"/>
      <c r="Y62" s="195"/>
      <c r="Z62" s="195"/>
      <c r="AA62" s="195"/>
      <c r="AB62" s="199"/>
      <c r="AC62" s="110"/>
      <c r="AD62" s="108"/>
      <c r="AE62" s="108"/>
      <c r="AF62" s="109"/>
      <c r="AG62" s="109"/>
      <c r="AH62" s="109"/>
      <c r="AI62" s="109"/>
      <c r="AJ62" s="110"/>
      <c r="AK62" s="108"/>
      <c r="AL62" s="109"/>
      <c r="AM62" s="109"/>
      <c r="AN62" s="109"/>
      <c r="AO62" s="109"/>
      <c r="AP62" s="109"/>
      <c r="AQ62" s="110"/>
      <c r="AR62" s="108"/>
      <c r="AS62" s="108"/>
      <c r="AT62" s="109"/>
      <c r="AU62" s="109"/>
      <c r="AV62" s="109"/>
      <c r="AW62" s="109"/>
      <c r="AX62" s="110"/>
      <c r="AY62" s="108"/>
      <c r="AZ62" s="109"/>
      <c r="BA62" s="109"/>
      <c r="BB62" s="109"/>
      <c r="BC62" s="109"/>
      <c r="BD62" s="109"/>
      <c r="BE62" s="109"/>
      <c r="BF62" s="108"/>
      <c r="BG62" s="110"/>
      <c r="BH62" s="109"/>
      <c r="BI62" s="109"/>
      <c r="BJ62" s="109"/>
      <c r="BK62" s="109"/>
      <c r="BL62" s="109"/>
      <c r="BM62" s="38"/>
      <c r="BN62" s="38"/>
      <c r="BO62" s="109"/>
      <c r="BP62" s="109"/>
      <c r="BQ62" s="173"/>
      <c r="BS62" s="64">
        <f t="shared" si="4"/>
        <v>0</v>
      </c>
      <c r="BT62" s="65">
        <f t="shared" si="5"/>
        <v>0</v>
      </c>
      <c r="BU62" s="65">
        <f t="shared" si="6"/>
        <v>0</v>
      </c>
      <c r="BV62" s="66">
        <f t="shared" si="7"/>
        <v>0</v>
      </c>
    </row>
    <row r="63" spans="1:74" ht="17.100000000000001" customHeight="1" x14ac:dyDescent="0.2">
      <c r="A63" s="363">
        <v>20</v>
      </c>
      <c r="B63" s="396" t="s">
        <v>215</v>
      </c>
      <c r="C63" s="113" t="s">
        <v>192</v>
      </c>
      <c r="D63" s="183"/>
      <c r="E63" s="184"/>
      <c r="F63" s="185"/>
      <c r="G63" s="186"/>
      <c r="H63" s="187"/>
      <c r="I63" s="188"/>
      <c r="J63" s="189"/>
      <c r="K63" s="185"/>
      <c r="L63" s="185"/>
      <c r="M63" s="185"/>
      <c r="N63" s="185"/>
      <c r="O63" s="185"/>
      <c r="P63" s="189"/>
      <c r="Q63" s="185"/>
      <c r="R63" s="185"/>
      <c r="S63" s="185"/>
      <c r="T63" s="185"/>
      <c r="U63" s="185"/>
      <c r="V63" s="185">
        <v>2</v>
      </c>
      <c r="W63" s="189"/>
      <c r="X63" s="185"/>
      <c r="Y63" s="185"/>
      <c r="Z63" s="185"/>
      <c r="AA63" s="185"/>
      <c r="AB63" s="190"/>
      <c r="AC63" s="99">
        <v>2</v>
      </c>
      <c r="AD63" s="98"/>
      <c r="AE63" s="98"/>
      <c r="AF63" s="14"/>
      <c r="AG63" s="14"/>
      <c r="AH63" s="14"/>
      <c r="AI63" s="14"/>
      <c r="AJ63" s="99">
        <v>2</v>
      </c>
      <c r="AK63" s="98"/>
      <c r="AL63" s="14"/>
      <c r="AM63" s="14"/>
      <c r="AN63" s="14"/>
      <c r="AO63" s="14"/>
      <c r="AP63" s="14"/>
      <c r="AQ63" s="99">
        <v>2</v>
      </c>
      <c r="AR63" s="98"/>
      <c r="AS63" s="98"/>
      <c r="AT63" s="14"/>
      <c r="AU63" s="14"/>
      <c r="AV63" s="14"/>
      <c r="AW63" s="14"/>
      <c r="AX63" s="99">
        <v>2</v>
      </c>
      <c r="AY63" s="98"/>
      <c r="AZ63" s="14"/>
      <c r="BA63" s="14"/>
      <c r="BB63" s="14"/>
      <c r="BC63" s="14"/>
      <c r="BD63" s="14"/>
      <c r="BE63" s="99">
        <v>2</v>
      </c>
      <c r="BF63" s="98"/>
      <c r="BG63" s="99"/>
      <c r="BH63" s="14"/>
      <c r="BI63" s="14"/>
      <c r="BJ63" s="14"/>
      <c r="BK63" s="14"/>
      <c r="BL63" s="14"/>
      <c r="BM63" s="36"/>
      <c r="BN63" s="36"/>
      <c r="BO63" s="14"/>
      <c r="BP63" s="14"/>
      <c r="BS63" s="59">
        <f t="shared" si="4"/>
        <v>0</v>
      </c>
      <c r="BT63" s="60">
        <f t="shared" si="5"/>
        <v>0</v>
      </c>
      <c r="BU63" s="60">
        <f t="shared" si="6"/>
        <v>6</v>
      </c>
      <c r="BV63" s="61">
        <f t="shared" si="7"/>
        <v>0</v>
      </c>
    </row>
    <row r="64" spans="1:74" ht="17.100000000000001" customHeight="1" x14ac:dyDescent="0.2">
      <c r="A64" s="364"/>
      <c r="B64" s="367"/>
      <c r="C64" s="102" t="s">
        <v>195</v>
      </c>
      <c r="D64" s="191"/>
      <c r="E64" s="49"/>
      <c r="F64" s="13"/>
      <c r="G64" s="43"/>
      <c r="H64" s="179"/>
      <c r="I64" s="37"/>
      <c r="J64" s="103"/>
      <c r="K64" s="13"/>
      <c r="L64" s="13"/>
      <c r="M64" s="13"/>
      <c r="N64" s="13"/>
      <c r="O64" s="13"/>
      <c r="P64" s="103"/>
      <c r="Q64" s="13"/>
      <c r="R64" s="13"/>
      <c r="S64" s="13"/>
      <c r="T64" s="13"/>
      <c r="U64" s="13"/>
      <c r="V64" s="13"/>
      <c r="W64" s="103"/>
      <c r="X64" s="13"/>
      <c r="Y64" s="13"/>
      <c r="Z64" s="13"/>
      <c r="AA64" s="13"/>
      <c r="AB64" s="192"/>
      <c r="AC64" s="74"/>
      <c r="AD64" s="103"/>
      <c r="AE64" s="103"/>
      <c r="AF64" s="13"/>
      <c r="AG64" s="13"/>
      <c r="AH64" s="13"/>
      <c r="AI64" s="13"/>
      <c r="AJ64" s="74"/>
      <c r="AK64" s="103"/>
      <c r="AL64" s="13"/>
      <c r="AM64" s="13"/>
      <c r="AN64" s="13"/>
      <c r="AO64" s="13"/>
      <c r="AP64" s="13"/>
      <c r="AQ64" s="74"/>
      <c r="AR64" s="103"/>
      <c r="AS64" s="103"/>
      <c r="AT64" s="13"/>
      <c r="AU64" s="13"/>
      <c r="AV64" s="13"/>
      <c r="AW64" s="13"/>
      <c r="AX64" s="74"/>
      <c r="AY64" s="103"/>
      <c r="AZ64" s="13"/>
      <c r="BA64" s="13"/>
      <c r="BB64" s="13"/>
      <c r="BC64" s="13"/>
      <c r="BD64" s="13"/>
      <c r="BE64" s="74"/>
      <c r="BF64" s="103"/>
      <c r="BG64" s="74"/>
      <c r="BH64" s="13"/>
      <c r="BI64" s="13"/>
      <c r="BJ64" s="13"/>
      <c r="BK64" s="13"/>
      <c r="BL64" s="13"/>
      <c r="BM64" s="37"/>
      <c r="BN64" s="37"/>
      <c r="BO64" s="13"/>
      <c r="BP64" s="13"/>
      <c r="BS64" s="62">
        <f t="shared" si="4"/>
        <v>0</v>
      </c>
      <c r="BT64" s="58">
        <f t="shared" si="5"/>
        <v>0</v>
      </c>
      <c r="BU64" s="58">
        <f t="shared" si="6"/>
        <v>0</v>
      </c>
      <c r="BV64" s="63">
        <f t="shared" si="7"/>
        <v>0</v>
      </c>
    </row>
    <row r="65" spans="1:76" ht="17.100000000000001" customHeight="1" x14ac:dyDescent="0.2">
      <c r="A65" s="365"/>
      <c r="B65" s="368"/>
      <c r="C65" s="105" t="s">
        <v>196</v>
      </c>
      <c r="D65" s="193"/>
      <c r="E65" s="194"/>
      <c r="F65" s="195"/>
      <c r="G65" s="196"/>
      <c r="H65" s="181"/>
      <c r="I65" s="197"/>
      <c r="J65" s="198"/>
      <c r="K65" s="195"/>
      <c r="L65" s="195"/>
      <c r="M65" s="195"/>
      <c r="N65" s="195"/>
      <c r="O65" s="195"/>
      <c r="P65" s="198"/>
      <c r="Q65" s="195"/>
      <c r="R65" s="195"/>
      <c r="S65" s="195"/>
      <c r="T65" s="195"/>
      <c r="U65" s="195"/>
      <c r="V65" s="195"/>
      <c r="W65" s="198"/>
      <c r="X65" s="195"/>
      <c r="Y65" s="195"/>
      <c r="Z65" s="195"/>
      <c r="AA65" s="195"/>
      <c r="AB65" s="199"/>
      <c r="AC65" s="110"/>
      <c r="AD65" s="108"/>
      <c r="AE65" s="108"/>
      <c r="AF65" s="109"/>
      <c r="AG65" s="109"/>
      <c r="AH65" s="109"/>
      <c r="AI65" s="109"/>
      <c r="AJ65" s="110"/>
      <c r="AK65" s="108"/>
      <c r="AL65" s="109"/>
      <c r="AM65" s="109"/>
      <c r="AN65" s="109"/>
      <c r="AO65" s="109"/>
      <c r="AP65" s="109"/>
      <c r="AQ65" s="110"/>
      <c r="AR65" s="108"/>
      <c r="AS65" s="108"/>
      <c r="AT65" s="109"/>
      <c r="AU65" s="109"/>
      <c r="AV65" s="109"/>
      <c r="AW65" s="109"/>
      <c r="AX65" s="110"/>
      <c r="AY65" s="108"/>
      <c r="AZ65" s="109"/>
      <c r="BA65" s="109"/>
      <c r="BB65" s="109"/>
      <c r="BC65" s="109"/>
      <c r="BD65" s="109"/>
      <c r="BE65" s="110"/>
      <c r="BF65" s="108"/>
      <c r="BG65" s="110"/>
      <c r="BH65" s="109"/>
      <c r="BI65" s="109"/>
      <c r="BJ65" s="109"/>
      <c r="BK65" s="109"/>
      <c r="BL65" s="109"/>
      <c r="BM65" s="38"/>
      <c r="BN65" s="38"/>
      <c r="BO65" s="109"/>
      <c r="BP65" s="109"/>
      <c r="BS65" s="64">
        <f t="shared" si="4"/>
        <v>0</v>
      </c>
      <c r="BT65" s="65">
        <f t="shared" si="5"/>
        <v>0</v>
      </c>
      <c r="BU65" s="65">
        <f t="shared" si="6"/>
        <v>0</v>
      </c>
      <c r="BV65" s="66">
        <f t="shared" si="7"/>
        <v>0</v>
      </c>
    </row>
    <row r="66" spans="1:76" ht="17.100000000000001" customHeight="1" x14ac:dyDescent="0.2">
      <c r="A66" s="363">
        <v>21</v>
      </c>
      <c r="B66" s="396" t="s">
        <v>216</v>
      </c>
      <c r="C66" s="113" t="s">
        <v>192</v>
      </c>
      <c r="D66" s="183"/>
      <c r="E66" s="184"/>
      <c r="F66" s="185"/>
      <c r="G66" s="186"/>
      <c r="H66" s="187"/>
      <c r="I66" s="188"/>
      <c r="J66" s="189"/>
      <c r="K66" s="185"/>
      <c r="L66" s="185"/>
      <c r="M66" s="185"/>
      <c r="N66" s="185"/>
      <c r="O66" s="185"/>
      <c r="P66" s="189"/>
      <c r="Q66" s="185"/>
      <c r="R66" s="185"/>
      <c r="S66" s="185"/>
      <c r="T66" s="185"/>
      <c r="U66" s="185"/>
      <c r="V66" s="185">
        <v>2</v>
      </c>
      <c r="W66" s="189"/>
      <c r="X66" s="185"/>
      <c r="Y66" s="185"/>
      <c r="Z66" s="185"/>
      <c r="AA66" s="185"/>
      <c r="AB66" s="190"/>
      <c r="AC66" s="99">
        <v>2</v>
      </c>
      <c r="AD66" s="98"/>
      <c r="AE66" s="98"/>
      <c r="AF66" s="14"/>
      <c r="AG66" s="14"/>
      <c r="AH66" s="14"/>
      <c r="AI66" s="14"/>
      <c r="AJ66" s="99">
        <v>2</v>
      </c>
      <c r="AK66" s="98"/>
      <c r="AL66" s="14"/>
      <c r="AM66" s="14"/>
      <c r="AN66" s="14"/>
      <c r="AO66" s="14"/>
      <c r="AP66" s="14"/>
      <c r="AQ66" s="99">
        <v>2</v>
      </c>
      <c r="AR66" s="98"/>
      <c r="AS66" s="98"/>
      <c r="AT66" s="14"/>
      <c r="AU66" s="14"/>
      <c r="AV66" s="14"/>
      <c r="AW66" s="14"/>
      <c r="AX66" s="99">
        <v>2</v>
      </c>
      <c r="AY66" s="98"/>
      <c r="AZ66" s="14"/>
      <c r="BA66" s="14"/>
      <c r="BB66" s="14"/>
      <c r="BC66" s="14"/>
      <c r="BD66" s="14"/>
      <c r="BE66" s="99">
        <v>2</v>
      </c>
      <c r="BF66" s="98"/>
      <c r="BG66" s="99"/>
      <c r="BH66" s="14"/>
      <c r="BI66" s="14"/>
      <c r="BJ66" s="14"/>
      <c r="BK66" s="14"/>
      <c r="BL66" s="14"/>
      <c r="BM66" s="36"/>
      <c r="BN66" s="36"/>
      <c r="BO66" s="14"/>
      <c r="BP66" s="14"/>
      <c r="BS66" s="59">
        <f t="shared" si="4"/>
        <v>0</v>
      </c>
      <c r="BT66" s="60">
        <f t="shared" si="5"/>
        <v>0</v>
      </c>
      <c r="BU66" s="60">
        <f t="shared" si="6"/>
        <v>6</v>
      </c>
      <c r="BV66" s="61">
        <f t="shared" si="7"/>
        <v>0</v>
      </c>
    </row>
    <row r="67" spans="1:76" ht="17.100000000000001" customHeight="1" x14ac:dyDescent="0.2">
      <c r="A67" s="364"/>
      <c r="B67" s="367"/>
      <c r="C67" s="102" t="s">
        <v>195</v>
      </c>
      <c r="D67" s="191"/>
      <c r="E67" s="49"/>
      <c r="F67" s="13"/>
      <c r="G67" s="43"/>
      <c r="H67" s="179"/>
      <c r="I67" s="37"/>
      <c r="J67" s="103"/>
      <c r="K67" s="13"/>
      <c r="L67" s="13"/>
      <c r="M67" s="13"/>
      <c r="N67" s="13"/>
      <c r="O67" s="13"/>
      <c r="P67" s="103"/>
      <c r="Q67" s="13"/>
      <c r="R67" s="13"/>
      <c r="S67" s="13"/>
      <c r="T67" s="13"/>
      <c r="U67" s="13"/>
      <c r="V67" s="13"/>
      <c r="W67" s="103"/>
      <c r="X67" s="13"/>
      <c r="Y67" s="13"/>
      <c r="Z67" s="13"/>
      <c r="AA67" s="13"/>
      <c r="AB67" s="192"/>
      <c r="AC67" s="74"/>
      <c r="AD67" s="103"/>
      <c r="AE67" s="103"/>
      <c r="AF67" s="13"/>
      <c r="AG67" s="13"/>
      <c r="AH67" s="13"/>
      <c r="AI67" s="13"/>
      <c r="AJ67" s="74"/>
      <c r="AK67" s="103"/>
      <c r="AL67" s="13"/>
      <c r="AM67" s="13"/>
      <c r="AN67" s="13"/>
      <c r="AO67" s="13"/>
      <c r="AP67" s="13"/>
      <c r="AQ67" s="74"/>
      <c r="AR67" s="103"/>
      <c r="AS67" s="103"/>
      <c r="AT67" s="13"/>
      <c r="AU67" s="13"/>
      <c r="AV67" s="13"/>
      <c r="AW67" s="13"/>
      <c r="AX67" s="74"/>
      <c r="AY67" s="103"/>
      <c r="AZ67" s="13"/>
      <c r="BA67" s="13"/>
      <c r="BB67" s="13"/>
      <c r="BC67" s="13"/>
      <c r="BD67" s="13"/>
      <c r="BE67" s="74"/>
      <c r="BF67" s="103"/>
      <c r="BG67" s="74"/>
      <c r="BH67" s="13"/>
      <c r="BI67" s="13"/>
      <c r="BJ67" s="13"/>
      <c r="BK67" s="13"/>
      <c r="BL67" s="13"/>
      <c r="BM67" s="37"/>
      <c r="BN67" s="37"/>
      <c r="BO67" s="13"/>
      <c r="BP67" s="13"/>
      <c r="BS67" s="62">
        <f t="shared" si="4"/>
        <v>0</v>
      </c>
      <c r="BT67" s="58">
        <f t="shared" si="5"/>
        <v>0</v>
      </c>
      <c r="BU67" s="58">
        <f t="shared" si="6"/>
        <v>0</v>
      </c>
      <c r="BV67" s="63">
        <f t="shared" si="7"/>
        <v>0</v>
      </c>
    </row>
    <row r="68" spans="1:76" ht="17.100000000000001" customHeight="1" x14ac:dyDescent="0.2">
      <c r="A68" s="365"/>
      <c r="B68" s="368"/>
      <c r="C68" s="105" t="s">
        <v>196</v>
      </c>
      <c r="D68" s="193"/>
      <c r="E68" s="194"/>
      <c r="F68" s="195"/>
      <c r="G68" s="196"/>
      <c r="H68" s="181"/>
      <c r="I68" s="197"/>
      <c r="J68" s="198"/>
      <c r="K68" s="195"/>
      <c r="L68" s="195"/>
      <c r="M68" s="195"/>
      <c r="N68" s="195"/>
      <c r="O68" s="195"/>
      <c r="P68" s="198"/>
      <c r="Q68" s="195"/>
      <c r="R68" s="195"/>
      <c r="S68" s="195"/>
      <c r="T68" s="195"/>
      <c r="U68" s="195"/>
      <c r="V68" s="195"/>
      <c r="W68" s="198"/>
      <c r="X68" s="195"/>
      <c r="Y68" s="195"/>
      <c r="Z68" s="195"/>
      <c r="AA68" s="195"/>
      <c r="AB68" s="199"/>
      <c r="AC68" s="110"/>
      <c r="AD68" s="108"/>
      <c r="AE68" s="108"/>
      <c r="AF68" s="109"/>
      <c r="AG68" s="109"/>
      <c r="AH68" s="109"/>
      <c r="AI68" s="109"/>
      <c r="AJ68" s="110"/>
      <c r="AK68" s="108"/>
      <c r="AL68" s="109"/>
      <c r="AM68" s="109"/>
      <c r="AN68" s="109"/>
      <c r="AO68" s="109"/>
      <c r="AP68" s="109"/>
      <c r="AQ68" s="110"/>
      <c r="AR68" s="108"/>
      <c r="AS68" s="108"/>
      <c r="AT68" s="109"/>
      <c r="AU68" s="109"/>
      <c r="AV68" s="109"/>
      <c r="AW68" s="109"/>
      <c r="AX68" s="110"/>
      <c r="AY68" s="108"/>
      <c r="AZ68" s="109"/>
      <c r="BA68" s="109"/>
      <c r="BB68" s="109"/>
      <c r="BC68" s="109"/>
      <c r="BD68" s="109"/>
      <c r="BE68" s="110"/>
      <c r="BF68" s="108"/>
      <c r="BG68" s="110"/>
      <c r="BH68" s="109"/>
      <c r="BI68" s="109"/>
      <c r="BJ68" s="109"/>
      <c r="BK68" s="109"/>
      <c r="BL68" s="109"/>
      <c r="BM68" s="38"/>
      <c r="BN68" s="38"/>
      <c r="BO68" s="109"/>
      <c r="BP68" s="109"/>
      <c r="BS68" s="64">
        <f t="shared" si="4"/>
        <v>0</v>
      </c>
      <c r="BT68" s="65">
        <f t="shared" si="5"/>
        <v>0</v>
      </c>
      <c r="BU68" s="65">
        <f t="shared" si="6"/>
        <v>0</v>
      </c>
      <c r="BV68" s="66">
        <f t="shared" si="7"/>
        <v>0</v>
      </c>
    </row>
    <row r="69" spans="1:76" ht="17.100000000000001" customHeight="1" x14ac:dyDescent="0.2">
      <c r="A69" s="363">
        <v>22</v>
      </c>
      <c r="B69" s="396" t="s">
        <v>217</v>
      </c>
      <c r="C69" s="113" t="s">
        <v>192</v>
      </c>
      <c r="D69" s="183"/>
      <c r="E69" s="184"/>
      <c r="F69" s="185"/>
      <c r="G69" s="186"/>
      <c r="H69" s="187"/>
      <c r="I69" s="188"/>
      <c r="J69" s="189"/>
      <c r="K69" s="185"/>
      <c r="L69" s="185"/>
      <c r="M69" s="185"/>
      <c r="N69" s="185"/>
      <c r="O69" s="185"/>
      <c r="P69" s="189"/>
      <c r="Q69" s="185"/>
      <c r="R69" s="185"/>
      <c r="S69" s="185"/>
      <c r="T69" s="185"/>
      <c r="U69" s="185"/>
      <c r="V69" s="185">
        <v>2</v>
      </c>
      <c r="W69" s="189"/>
      <c r="X69" s="185"/>
      <c r="Y69" s="185"/>
      <c r="Z69" s="185"/>
      <c r="AA69" s="185"/>
      <c r="AB69" s="190"/>
      <c r="AC69" s="99">
        <v>2</v>
      </c>
      <c r="AD69" s="98"/>
      <c r="AE69" s="98"/>
      <c r="AF69" s="14"/>
      <c r="AG69" s="14"/>
      <c r="AH69" s="14"/>
      <c r="AI69" s="14"/>
      <c r="AJ69" s="99">
        <v>2</v>
      </c>
      <c r="AK69" s="98"/>
      <c r="AL69" s="14"/>
      <c r="AM69" s="14"/>
      <c r="AN69" s="14"/>
      <c r="AO69" s="14"/>
      <c r="AP69" s="14"/>
      <c r="AQ69" s="99">
        <v>2</v>
      </c>
      <c r="AR69" s="98"/>
      <c r="AS69" s="98"/>
      <c r="AT69" s="14"/>
      <c r="AU69" s="14"/>
      <c r="AV69" s="14"/>
      <c r="AW69" s="14"/>
      <c r="AX69" s="99">
        <v>2</v>
      </c>
      <c r="AY69" s="98"/>
      <c r="AZ69" s="14"/>
      <c r="BA69" s="14"/>
      <c r="BB69" s="14"/>
      <c r="BC69" s="14"/>
      <c r="BD69" s="14"/>
      <c r="BE69" s="99">
        <v>2</v>
      </c>
      <c r="BF69" s="98"/>
      <c r="BG69" s="99"/>
      <c r="BH69" s="14"/>
      <c r="BI69" s="14"/>
      <c r="BJ69" s="14"/>
      <c r="BK69" s="14"/>
      <c r="BL69" s="14"/>
      <c r="BM69" s="36"/>
      <c r="BN69" s="36"/>
      <c r="BO69" s="14"/>
      <c r="BP69" s="14"/>
      <c r="BS69" s="59">
        <f t="shared" si="4"/>
        <v>0</v>
      </c>
      <c r="BT69" s="60">
        <f t="shared" si="5"/>
        <v>0</v>
      </c>
      <c r="BU69" s="60">
        <f t="shared" si="6"/>
        <v>6</v>
      </c>
      <c r="BV69" s="61">
        <f t="shared" si="7"/>
        <v>0</v>
      </c>
    </row>
    <row r="70" spans="1:76" ht="17.100000000000001" customHeight="1" x14ac:dyDescent="0.2">
      <c r="A70" s="364"/>
      <c r="B70" s="367"/>
      <c r="C70" s="102" t="s">
        <v>195</v>
      </c>
      <c r="D70" s="191"/>
      <c r="E70" s="49"/>
      <c r="F70" s="13"/>
      <c r="G70" s="43"/>
      <c r="H70" s="179"/>
      <c r="I70" s="37"/>
      <c r="J70" s="103"/>
      <c r="K70" s="13"/>
      <c r="L70" s="13"/>
      <c r="M70" s="13"/>
      <c r="N70" s="13"/>
      <c r="O70" s="13"/>
      <c r="P70" s="103"/>
      <c r="Q70" s="13"/>
      <c r="R70" s="13"/>
      <c r="S70" s="13"/>
      <c r="T70" s="13"/>
      <c r="U70" s="13"/>
      <c r="V70" s="13"/>
      <c r="W70" s="103"/>
      <c r="X70" s="13"/>
      <c r="Y70" s="13"/>
      <c r="Z70" s="13"/>
      <c r="AA70" s="13"/>
      <c r="AB70" s="192"/>
      <c r="AC70" s="74"/>
      <c r="AD70" s="103"/>
      <c r="AE70" s="103"/>
      <c r="AF70" s="13"/>
      <c r="AG70" s="13"/>
      <c r="AH70" s="13"/>
      <c r="AI70" s="13"/>
      <c r="AJ70" s="74"/>
      <c r="AK70" s="103"/>
      <c r="AL70" s="13"/>
      <c r="AM70" s="13"/>
      <c r="AN70" s="13"/>
      <c r="AO70" s="13"/>
      <c r="AP70" s="13"/>
      <c r="AQ70" s="74"/>
      <c r="AR70" s="103"/>
      <c r="AS70" s="103"/>
      <c r="AT70" s="13"/>
      <c r="AU70" s="13"/>
      <c r="AV70" s="13"/>
      <c r="AW70" s="13"/>
      <c r="AX70" s="74"/>
      <c r="AY70" s="103"/>
      <c r="AZ70" s="13"/>
      <c r="BA70" s="13"/>
      <c r="BB70" s="13"/>
      <c r="BC70" s="13"/>
      <c r="BD70" s="13"/>
      <c r="BE70" s="74"/>
      <c r="BF70" s="103"/>
      <c r="BG70" s="74"/>
      <c r="BH70" s="13"/>
      <c r="BI70" s="13"/>
      <c r="BJ70" s="13"/>
      <c r="BK70" s="13"/>
      <c r="BL70" s="13"/>
      <c r="BM70" s="37"/>
      <c r="BN70" s="37"/>
      <c r="BO70" s="13"/>
      <c r="BP70" s="13"/>
      <c r="BS70" s="62">
        <f t="shared" si="4"/>
        <v>0</v>
      </c>
      <c r="BT70" s="58">
        <f t="shared" si="5"/>
        <v>0</v>
      </c>
      <c r="BU70" s="58">
        <f t="shared" si="6"/>
        <v>0</v>
      </c>
      <c r="BV70" s="63">
        <f t="shared" si="7"/>
        <v>0</v>
      </c>
    </row>
    <row r="71" spans="1:76" ht="17.100000000000001" customHeight="1" x14ac:dyDescent="0.2">
      <c r="A71" s="365"/>
      <c r="B71" s="368"/>
      <c r="C71" s="105" t="s">
        <v>196</v>
      </c>
      <c r="D71" s="193"/>
      <c r="E71" s="194"/>
      <c r="F71" s="195"/>
      <c r="G71" s="196"/>
      <c r="H71" s="181"/>
      <c r="I71" s="197"/>
      <c r="J71" s="198"/>
      <c r="K71" s="195"/>
      <c r="L71" s="195"/>
      <c r="M71" s="195"/>
      <c r="N71" s="195"/>
      <c r="O71" s="195"/>
      <c r="P71" s="198"/>
      <c r="Q71" s="195"/>
      <c r="R71" s="195"/>
      <c r="S71" s="195"/>
      <c r="T71" s="195"/>
      <c r="U71" s="195"/>
      <c r="V71" s="195"/>
      <c r="W71" s="198"/>
      <c r="X71" s="195"/>
      <c r="Y71" s="195"/>
      <c r="Z71" s="195"/>
      <c r="AA71" s="195"/>
      <c r="AB71" s="199"/>
      <c r="AC71" s="110"/>
      <c r="AD71" s="108"/>
      <c r="AE71" s="108"/>
      <c r="AF71" s="109"/>
      <c r="AG71" s="109"/>
      <c r="AH71" s="109"/>
      <c r="AI71" s="109"/>
      <c r="AJ71" s="110"/>
      <c r="AK71" s="108"/>
      <c r="AL71" s="109"/>
      <c r="AM71" s="109"/>
      <c r="AN71" s="109"/>
      <c r="AO71" s="109"/>
      <c r="AP71" s="109"/>
      <c r="AQ71" s="110"/>
      <c r="AR71" s="108"/>
      <c r="AS71" s="108"/>
      <c r="AT71" s="109"/>
      <c r="AU71" s="109"/>
      <c r="AV71" s="109"/>
      <c r="AW71" s="109"/>
      <c r="AX71" s="110"/>
      <c r="AY71" s="108"/>
      <c r="AZ71" s="109"/>
      <c r="BA71" s="109"/>
      <c r="BB71" s="109"/>
      <c r="BC71" s="109"/>
      <c r="BD71" s="109"/>
      <c r="BE71" s="110"/>
      <c r="BF71" s="108"/>
      <c r="BG71" s="110"/>
      <c r="BH71" s="109"/>
      <c r="BI71" s="109"/>
      <c r="BJ71" s="109"/>
      <c r="BK71" s="109"/>
      <c r="BL71" s="109"/>
      <c r="BM71" s="38"/>
      <c r="BN71" s="38"/>
      <c r="BO71" s="109"/>
      <c r="BP71" s="109"/>
      <c r="BS71" s="64">
        <f t="shared" si="4"/>
        <v>0</v>
      </c>
      <c r="BT71" s="65">
        <f t="shared" si="5"/>
        <v>0</v>
      </c>
      <c r="BU71" s="65">
        <f t="shared" si="6"/>
        <v>0</v>
      </c>
      <c r="BV71" s="66">
        <f t="shared" si="7"/>
        <v>0</v>
      </c>
    </row>
    <row r="72" spans="1:76" ht="17.100000000000001" customHeight="1" x14ac:dyDescent="0.2">
      <c r="A72" s="363">
        <v>23</v>
      </c>
      <c r="B72" s="396" t="s">
        <v>218</v>
      </c>
      <c r="C72" s="113" t="s">
        <v>192</v>
      </c>
      <c r="D72" s="183"/>
      <c r="E72" s="184"/>
      <c r="F72" s="185"/>
      <c r="G72" s="186"/>
      <c r="H72" s="187"/>
      <c r="I72" s="188"/>
      <c r="J72" s="189"/>
      <c r="K72" s="185"/>
      <c r="L72" s="185"/>
      <c r="M72" s="185"/>
      <c r="N72" s="185"/>
      <c r="O72" s="185"/>
      <c r="P72" s="189"/>
      <c r="Q72" s="185"/>
      <c r="R72" s="185"/>
      <c r="S72" s="185"/>
      <c r="T72" s="185"/>
      <c r="U72" s="185"/>
      <c r="V72" s="185">
        <v>4</v>
      </c>
      <c r="W72" s="189"/>
      <c r="X72" s="185"/>
      <c r="Y72" s="185"/>
      <c r="Z72" s="185"/>
      <c r="AA72" s="185"/>
      <c r="AB72" s="190"/>
      <c r="AC72" s="99">
        <v>4</v>
      </c>
      <c r="AD72" s="98"/>
      <c r="AE72" s="98"/>
      <c r="AF72" s="14"/>
      <c r="AG72" s="14"/>
      <c r="AH72" s="14"/>
      <c r="AI72" s="14"/>
      <c r="AJ72" s="99">
        <v>4</v>
      </c>
      <c r="AK72" s="98"/>
      <c r="AL72" s="14"/>
      <c r="AM72" s="14"/>
      <c r="AN72" s="14"/>
      <c r="AO72" s="14"/>
      <c r="AP72" s="14"/>
      <c r="AQ72" s="99">
        <v>4</v>
      </c>
      <c r="AR72" s="98"/>
      <c r="AS72" s="98"/>
      <c r="AT72" s="14"/>
      <c r="AU72" s="14"/>
      <c r="AV72" s="14"/>
      <c r="AW72" s="14"/>
      <c r="AX72" s="99">
        <v>4</v>
      </c>
      <c r="AY72" s="98"/>
      <c r="AZ72" s="14"/>
      <c r="BA72" s="14"/>
      <c r="BB72" s="14"/>
      <c r="BC72" s="14"/>
      <c r="BD72" s="14"/>
      <c r="BE72" s="99">
        <v>4</v>
      </c>
      <c r="BF72" s="98"/>
      <c r="BG72" s="99"/>
      <c r="BH72" s="14"/>
      <c r="BI72" s="14"/>
      <c r="BJ72" s="14"/>
      <c r="BK72" s="14"/>
      <c r="BL72" s="14"/>
      <c r="BM72" s="36"/>
      <c r="BN72" s="36"/>
      <c r="BO72" s="14"/>
      <c r="BP72" s="14"/>
      <c r="BS72" s="242">
        <f t="shared" si="4"/>
        <v>6</v>
      </c>
      <c r="BT72" s="60">
        <f t="shared" si="5"/>
        <v>0</v>
      </c>
      <c r="BU72" s="60">
        <f t="shared" si="6"/>
        <v>0</v>
      </c>
      <c r="BV72" s="61">
        <f t="shared" si="7"/>
        <v>0</v>
      </c>
    </row>
    <row r="73" spans="1:76" ht="17.100000000000001" customHeight="1" x14ac:dyDescent="0.2">
      <c r="A73" s="364"/>
      <c r="B73" s="367"/>
      <c r="C73" s="102" t="s">
        <v>195</v>
      </c>
      <c r="D73" s="191"/>
      <c r="E73" s="49"/>
      <c r="F73" s="13"/>
      <c r="G73" s="43"/>
      <c r="H73" s="179"/>
      <c r="I73" s="37"/>
      <c r="J73" s="103"/>
      <c r="K73" s="13"/>
      <c r="L73" s="13"/>
      <c r="M73" s="13"/>
      <c r="N73" s="13"/>
      <c r="O73" s="13"/>
      <c r="P73" s="103"/>
      <c r="Q73" s="13"/>
      <c r="R73" s="13"/>
      <c r="S73" s="13"/>
      <c r="T73" s="13"/>
      <c r="U73" s="13"/>
      <c r="V73" s="13"/>
      <c r="W73" s="103"/>
      <c r="X73" s="13"/>
      <c r="Y73" s="13"/>
      <c r="Z73" s="13"/>
      <c r="AA73" s="13"/>
      <c r="AB73" s="192"/>
      <c r="AC73" s="74"/>
      <c r="AD73" s="103"/>
      <c r="AE73" s="103"/>
      <c r="AF73" s="13"/>
      <c r="AG73" s="13"/>
      <c r="AH73" s="13"/>
      <c r="AI73" s="13"/>
      <c r="AJ73" s="74"/>
      <c r="AK73" s="103"/>
      <c r="AL73" s="13"/>
      <c r="AM73" s="13"/>
      <c r="AN73" s="13"/>
      <c r="AO73" s="13"/>
      <c r="AP73" s="13"/>
      <c r="AQ73" s="74"/>
      <c r="AR73" s="103"/>
      <c r="AS73" s="103"/>
      <c r="AT73" s="13"/>
      <c r="AU73" s="13"/>
      <c r="AV73" s="13"/>
      <c r="AW73" s="13"/>
      <c r="AX73" s="74"/>
      <c r="AY73" s="103"/>
      <c r="AZ73" s="13"/>
      <c r="BA73" s="13"/>
      <c r="BB73" s="13"/>
      <c r="BC73" s="13"/>
      <c r="BD73" s="13"/>
      <c r="BE73" s="74"/>
      <c r="BF73" s="103"/>
      <c r="BG73" s="74"/>
      <c r="BH73" s="13"/>
      <c r="BI73" s="13"/>
      <c r="BJ73" s="13"/>
      <c r="BK73" s="13"/>
      <c r="BL73" s="13"/>
      <c r="BM73" s="37"/>
      <c r="BN73" s="37"/>
      <c r="BO73" s="13"/>
      <c r="BP73" s="13"/>
      <c r="BQ73" s="109"/>
      <c r="BS73" s="62">
        <f t="shared" si="4"/>
        <v>0</v>
      </c>
      <c r="BT73" s="58">
        <f t="shared" si="5"/>
        <v>0</v>
      </c>
      <c r="BU73" s="58">
        <f t="shared" si="6"/>
        <v>0</v>
      </c>
      <c r="BV73" s="63">
        <f t="shared" si="7"/>
        <v>0</v>
      </c>
    </row>
    <row r="74" spans="1:76" ht="17.100000000000001" customHeight="1" x14ac:dyDescent="0.2">
      <c r="A74" s="365"/>
      <c r="B74" s="368"/>
      <c r="C74" s="105" t="s">
        <v>196</v>
      </c>
      <c r="D74" s="193"/>
      <c r="E74" s="194"/>
      <c r="F74" s="195"/>
      <c r="G74" s="196"/>
      <c r="H74" s="181"/>
      <c r="I74" s="197"/>
      <c r="J74" s="198"/>
      <c r="K74" s="195"/>
      <c r="L74" s="195"/>
      <c r="M74" s="195"/>
      <c r="N74" s="195"/>
      <c r="O74" s="195"/>
      <c r="P74" s="198"/>
      <c r="Q74" s="195"/>
      <c r="R74" s="195"/>
      <c r="S74" s="195"/>
      <c r="T74" s="195"/>
      <c r="U74" s="195"/>
      <c r="V74" s="195"/>
      <c r="W74" s="198"/>
      <c r="X74" s="195"/>
      <c r="Y74" s="195"/>
      <c r="Z74" s="195"/>
      <c r="AA74" s="195"/>
      <c r="AB74" s="199"/>
      <c r="AC74" s="110"/>
      <c r="AD74" s="108"/>
      <c r="AE74" s="108"/>
      <c r="AF74" s="109"/>
      <c r="AG74" s="109"/>
      <c r="AH74" s="109"/>
      <c r="AI74" s="109"/>
      <c r="AJ74" s="110"/>
      <c r="AK74" s="108"/>
      <c r="AL74" s="109"/>
      <c r="AM74" s="109"/>
      <c r="AN74" s="109"/>
      <c r="AO74" s="109"/>
      <c r="AP74" s="109"/>
      <c r="AQ74" s="110"/>
      <c r="AR74" s="108"/>
      <c r="AS74" s="108"/>
      <c r="AT74" s="109"/>
      <c r="AU74" s="109"/>
      <c r="AV74" s="109"/>
      <c r="AW74" s="109"/>
      <c r="AX74" s="110"/>
      <c r="AY74" s="108"/>
      <c r="AZ74" s="109"/>
      <c r="BA74" s="109"/>
      <c r="BB74" s="109"/>
      <c r="BC74" s="109"/>
      <c r="BD74" s="109"/>
      <c r="BE74" s="110"/>
      <c r="BF74" s="108"/>
      <c r="BG74" s="110"/>
      <c r="BH74" s="109"/>
      <c r="BI74" s="109"/>
      <c r="BJ74" s="109"/>
      <c r="BK74" s="109"/>
      <c r="BL74" s="109"/>
      <c r="BM74" s="38"/>
      <c r="BN74" s="38"/>
      <c r="BO74" s="109"/>
      <c r="BP74" s="109"/>
      <c r="BQ74" s="14"/>
      <c r="BS74" s="64">
        <f t="shared" si="4"/>
        <v>0</v>
      </c>
      <c r="BT74" s="65">
        <f t="shared" si="5"/>
        <v>0</v>
      </c>
      <c r="BU74" s="65">
        <f t="shared" si="6"/>
        <v>0</v>
      </c>
      <c r="BV74" s="66">
        <f t="shared" si="7"/>
        <v>0</v>
      </c>
    </row>
    <row r="75" spans="1:76" ht="18.95" customHeight="1" x14ac:dyDescent="0.2">
      <c r="B75" s="17" t="s">
        <v>219</v>
      </c>
      <c r="C75" s="18"/>
      <c r="D75" s="115">
        <f t="shared" ref="D75:BN75" si="8">COUNTIF(D6:D74,"4")</f>
        <v>0</v>
      </c>
      <c r="E75" s="116">
        <f t="shared" si="8"/>
        <v>0</v>
      </c>
      <c r="F75" s="115">
        <f t="shared" si="8"/>
        <v>0</v>
      </c>
      <c r="G75" s="115">
        <f t="shared" si="8"/>
        <v>0</v>
      </c>
      <c r="H75" s="115">
        <f>COUNTIF(H6:H73,"4")</f>
        <v>0</v>
      </c>
      <c r="I75" s="117">
        <f t="shared" si="8"/>
        <v>0</v>
      </c>
      <c r="J75" s="114">
        <f t="shared" si="8"/>
        <v>0</v>
      </c>
      <c r="K75" s="115">
        <f t="shared" si="8"/>
        <v>0</v>
      </c>
      <c r="L75" s="116">
        <f t="shared" si="8"/>
        <v>0</v>
      </c>
      <c r="M75" s="115">
        <f t="shared" si="8"/>
        <v>0</v>
      </c>
      <c r="N75" s="115">
        <f t="shared" si="8"/>
        <v>0</v>
      </c>
      <c r="O75" s="115">
        <f t="shared" si="8"/>
        <v>0</v>
      </c>
      <c r="P75" s="116">
        <f t="shared" si="8"/>
        <v>0</v>
      </c>
      <c r="Q75" s="115">
        <f t="shared" si="8"/>
        <v>0</v>
      </c>
      <c r="R75" s="115">
        <f t="shared" si="8"/>
        <v>0</v>
      </c>
      <c r="S75" s="116">
        <f t="shared" si="8"/>
        <v>0</v>
      </c>
      <c r="T75" s="115">
        <f t="shared" si="8"/>
        <v>0</v>
      </c>
      <c r="U75" s="115">
        <f t="shared" si="8"/>
        <v>0</v>
      </c>
      <c r="V75" s="115">
        <f t="shared" si="8"/>
        <v>4</v>
      </c>
      <c r="W75" s="115">
        <f t="shared" si="8"/>
        <v>0</v>
      </c>
      <c r="X75" s="115">
        <f t="shared" si="8"/>
        <v>0</v>
      </c>
      <c r="Y75" s="115">
        <f t="shared" si="8"/>
        <v>0</v>
      </c>
      <c r="Z75" s="116">
        <f t="shared" si="8"/>
        <v>0</v>
      </c>
      <c r="AA75" s="116">
        <f t="shared" si="8"/>
        <v>0</v>
      </c>
      <c r="AB75" s="115">
        <f t="shared" si="8"/>
        <v>0</v>
      </c>
      <c r="AC75" s="115">
        <f t="shared" si="8"/>
        <v>7</v>
      </c>
      <c r="AD75" s="115">
        <f t="shared" si="8"/>
        <v>0</v>
      </c>
      <c r="AE75" s="115">
        <f t="shared" si="8"/>
        <v>0</v>
      </c>
      <c r="AF75" s="115">
        <f t="shared" si="8"/>
        <v>0</v>
      </c>
      <c r="AG75" s="115">
        <f t="shared" si="8"/>
        <v>0</v>
      </c>
      <c r="AH75" s="115">
        <f t="shared" si="8"/>
        <v>0</v>
      </c>
      <c r="AI75" s="115">
        <f t="shared" si="8"/>
        <v>0</v>
      </c>
      <c r="AJ75" s="115">
        <f t="shared" si="8"/>
        <v>7</v>
      </c>
      <c r="AK75" s="115">
        <f t="shared" si="8"/>
        <v>0</v>
      </c>
      <c r="AL75" s="115">
        <f t="shared" si="8"/>
        <v>0</v>
      </c>
      <c r="AM75" s="115">
        <f t="shared" si="8"/>
        <v>0</v>
      </c>
      <c r="AN75" s="117">
        <f t="shared" si="8"/>
        <v>0</v>
      </c>
      <c r="AO75" s="114">
        <f t="shared" si="8"/>
        <v>0</v>
      </c>
      <c r="AP75" s="115">
        <f t="shared" si="8"/>
        <v>0</v>
      </c>
      <c r="AQ75" s="115">
        <f t="shared" si="8"/>
        <v>7</v>
      </c>
      <c r="AR75" s="115">
        <f t="shared" si="8"/>
        <v>0</v>
      </c>
      <c r="AS75" s="115">
        <f t="shared" si="8"/>
        <v>0</v>
      </c>
      <c r="AT75" s="115">
        <f t="shared" si="8"/>
        <v>0</v>
      </c>
      <c r="AU75" s="115">
        <f t="shared" si="8"/>
        <v>0</v>
      </c>
      <c r="AV75" s="115">
        <f t="shared" si="8"/>
        <v>0</v>
      </c>
      <c r="AW75" s="115">
        <f t="shared" si="8"/>
        <v>0</v>
      </c>
      <c r="AX75" s="115">
        <f t="shared" si="8"/>
        <v>8</v>
      </c>
      <c r="AY75" s="115">
        <f t="shared" si="8"/>
        <v>0</v>
      </c>
      <c r="AZ75" s="115">
        <f t="shared" si="8"/>
        <v>0</v>
      </c>
      <c r="BA75" s="115">
        <f t="shared" si="8"/>
        <v>0</v>
      </c>
      <c r="BB75" s="115">
        <f t="shared" si="8"/>
        <v>0</v>
      </c>
      <c r="BC75" s="115">
        <f t="shared" si="8"/>
        <v>0</v>
      </c>
      <c r="BD75" s="115">
        <f t="shared" si="8"/>
        <v>0</v>
      </c>
      <c r="BE75" s="115">
        <f t="shared" si="8"/>
        <v>9</v>
      </c>
      <c r="BF75" s="115">
        <f t="shared" si="8"/>
        <v>0</v>
      </c>
      <c r="BG75" s="115">
        <f t="shared" si="8"/>
        <v>0</v>
      </c>
      <c r="BH75" s="115">
        <f t="shared" si="8"/>
        <v>0</v>
      </c>
      <c r="BI75" s="115">
        <f t="shared" si="8"/>
        <v>0</v>
      </c>
      <c r="BJ75" s="115">
        <f t="shared" si="8"/>
        <v>0</v>
      </c>
      <c r="BK75" s="115">
        <f t="shared" si="8"/>
        <v>0</v>
      </c>
      <c r="BL75" s="115">
        <f t="shared" si="8"/>
        <v>0</v>
      </c>
      <c r="BM75" s="115">
        <f t="shared" si="8"/>
        <v>0</v>
      </c>
      <c r="BN75" s="115">
        <f t="shared" si="8"/>
        <v>0</v>
      </c>
      <c r="BO75" s="115">
        <f t="shared" ref="BO75:BX75" si="9">COUNTIF(BO6:BO74,"4")</f>
        <v>0</v>
      </c>
      <c r="BP75" s="115">
        <f t="shared" si="9"/>
        <v>0</v>
      </c>
      <c r="BQ75" s="115"/>
      <c r="BR75" s="117"/>
      <c r="BS75" s="118">
        <f t="shared" si="9"/>
        <v>0</v>
      </c>
      <c r="BT75" s="115">
        <f t="shared" si="9"/>
        <v>0</v>
      </c>
      <c r="BU75" s="115">
        <f t="shared" si="9"/>
        <v>0</v>
      </c>
      <c r="BV75" s="115">
        <f t="shared" si="9"/>
        <v>1</v>
      </c>
      <c r="BW75" s="115">
        <f t="shared" si="9"/>
        <v>0</v>
      </c>
      <c r="BX75" s="117">
        <f t="shared" si="9"/>
        <v>0</v>
      </c>
    </row>
    <row r="76" spans="1:76" ht="18.95" customHeight="1" x14ac:dyDescent="0.2">
      <c r="B76" s="21" t="s">
        <v>220</v>
      </c>
      <c r="C76" s="22"/>
      <c r="D76" s="120">
        <f t="shared" ref="D76:BN76" si="10">COUNTIF(D6:D74,"3")</f>
        <v>0</v>
      </c>
      <c r="E76" s="121">
        <f t="shared" si="10"/>
        <v>0</v>
      </c>
      <c r="F76" s="120">
        <f t="shared" si="10"/>
        <v>0</v>
      </c>
      <c r="G76" s="120">
        <f t="shared" si="10"/>
        <v>0</v>
      </c>
      <c r="H76" s="120">
        <f>COUNTIF(H6:H73,"3")</f>
        <v>0</v>
      </c>
      <c r="I76" s="122">
        <f t="shared" si="10"/>
        <v>0</v>
      </c>
      <c r="J76" s="119">
        <f t="shared" si="10"/>
        <v>0</v>
      </c>
      <c r="K76" s="120">
        <f t="shared" si="10"/>
        <v>0</v>
      </c>
      <c r="L76" s="121">
        <f t="shared" si="10"/>
        <v>0</v>
      </c>
      <c r="M76" s="120">
        <f t="shared" si="10"/>
        <v>0</v>
      </c>
      <c r="N76" s="120">
        <f t="shared" si="10"/>
        <v>0</v>
      </c>
      <c r="O76" s="120">
        <f t="shared" si="10"/>
        <v>0</v>
      </c>
      <c r="P76" s="121">
        <f t="shared" si="10"/>
        <v>0</v>
      </c>
      <c r="Q76" s="120">
        <f t="shared" si="10"/>
        <v>0</v>
      </c>
      <c r="R76" s="120">
        <f t="shared" si="10"/>
        <v>0</v>
      </c>
      <c r="S76" s="121">
        <f t="shared" si="10"/>
        <v>0</v>
      </c>
      <c r="T76" s="120">
        <f t="shared" si="10"/>
        <v>0</v>
      </c>
      <c r="U76" s="120">
        <f t="shared" si="10"/>
        <v>0</v>
      </c>
      <c r="V76" s="120">
        <f t="shared" si="10"/>
        <v>0</v>
      </c>
      <c r="W76" s="120">
        <f t="shared" si="10"/>
        <v>0</v>
      </c>
      <c r="X76" s="120">
        <f t="shared" si="10"/>
        <v>0</v>
      </c>
      <c r="Y76" s="120">
        <f t="shared" si="10"/>
        <v>0</v>
      </c>
      <c r="Z76" s="121">
        <f t="shared" si="10"/>
        <v>0</v>
      </c>
      <c r="AA76" s="121">
        <f t="shared" si="10"/>
        <v>0</v>
      </c>
      <c r="AB76" s="120">
        <f t="shared" si="10"/>
        <v>0</v>
      </c>
      <c r="AC76" s="120">
        <f t="shared" si="10"/>
        <v>0</v>
      </c>
      <c r="AD76" s="120">
        <f t="shared" si="10"/>
        <v>0</v>
      </c>
      <c r="AE76" s="120">
        <f t="shared" si="10"/>
        <v>0</v>
      </c>
      <c r="AF76" s="120">
        <f t="shared" si="10"/>
        <v>0</v>
      </c>
      <c r="AG76" s="120">
        <f t="shared" si="10"/>
        <v>0</v>
      </c>
      <c r="AH76" s="120">
        <f t="shared" si="10"/>
        <v>0</v>
      </c>
      <c r="AI76" s="120">
        <f t="shared" si="10"/>
        <v>0</v>
      </c>
      <c r="AJ76" s="120">
        <f t="shared" si="10"/>
        <v>0</v>
      </c>
      <c r="AK76" s="120">
        <f t="shared" si="10"/>
        <v>0</v>
      </c>
      <c r="AL76" s="120">
        <f t="shared" si="10"/>
        <v>0</v>
      </c>
      <c r="AM76" s="120">
        <f t="shared" si="10"/>
        <v>0</v>
      </c>
      <c r="AN76" s="122">
        <f t="shared" si="10"/>
        <v>0</v>
      </c>
      <c r="AO76" s="119">
        <f t="shared" si="10"/>
        <v>0</v>
      </c>
      <c r="AP76" s="120">
        <f t="shared" si="10"/>
        <v>0</v>
      </c>
      <c r="AQ76" s="120">
        <f t="shared" si="10"/>
        <v>0</v>
      </c>
      <c r="AR76" s="120">
        <f t="shared" si="10"/>
        <v>0</v>
      </c>
      <c r="AS76" s="120">
        <f t="shared" si="10"/>
        <v>0</v>
      </c>
      <c r="AT76" s="120">
        <f t="shared" si="10"/>
        <v>0</v>
      </c>
      <c r="AU76" s="120">
        <f t="shared" si="10"/>
        <v>0</v>
      </c>
      <c r="AV76" s="120">
        <f t="shared" si="10"/>
        <v>0</v>
      </c>
      <c r="AW76" s="120">
        <f t="shared" si="10"/>
        <v>0</v>
      </c>
      <c r="AX76" s="120">
        <f t="shared" si="10"/>
        <v>0</v>
      </c>
      <c r="AY76" s="120">
        <f t="shared" si="10"/>
        <v>0</v>
      </c>
      <c r="AZ76" s="120">
        <f t="shared" si="10"/>
        <v>0</v>
      </c>
      <c r="BA76" s="120">
        <f t="shared" si="10"/>
        <v>0</v>
      </c>
      <c r="BB76" s="120">
        <f t="shared" si="10"/>
        <v>0</v>
      </c>
      <c r="BC76" s="120">
        <f t="shared" si="10"/>
        <v>0</v>
      </c>
      <c r="BD76" s="120">
        <f t="shared" si="10"/>
        <v>0</v>
      </c>
      <c r="BE76" s="120">
        <f t="shared" si="10"/>
        <v>0</v>
      </c>
      <c r="BF76" s="120">
        <f t="shared" si="10"/>
        <v>0</v>
      </c>
      <c r="BG76" s="120">
        <f t="shared" si="10"/>
        <v>0</v>
      </c>
      <c r="BH76" s="120">
        <f t="shared" si="10"/>
        <v>0</v>
      </c>
      <c r="BI76" s="120">
        <f t="shared" si="10"/>
        <v>0</v>
      </c>
      <c r="BJ76" s="120">
        <f t="shared" si="10"/>
        <v>0</v>
      </c>
      <c r="BK76" s="120">
        <f t="shared" si="10"/>
        <v>0</v>
      </c>
      <c r="BL76" s="120">
        <f t="shared" si="10"/>
        <v>0</v>
      </c>
      <c r="BM76" s="120">
        <f t="shared" si="10"/>
        <v>0</v>
      </c>
      <c r="BN76" s="120">
        <f t="shared" si="10"/>
        <v>0</v>
      </c>
      <c r="BO76" s="120">
        <f t="shared" ref="BO76:BX76" si="11">COUNTIF(BO6:BO74,"3")</f>
        <v>0</v>
      </c>
      <c r="BP76" s="120">
        <f t="shared" si="11"/>
        <v>0</v>
      </c>
      <c r="BQ76" s="120"/>
      <c r="BR76" s="122"/>
      <c r="BS76" s="123">
        <f t="shared" si="11"/>
        <v>0</v>
      </c>
      <c r="BT76" s="120">
        <f t="shared" si="11"/>
        <v>0</v>
      </c>
      <c r="BU76" s="120">
        <f t="shared" si="11"/>
        <v>0</v>
      </c>
      <c r="BV76" s="120">
        <f t="shared" si="11"/>
        <v>1</v>
      </c>
      <c r="BW76" s="120">
        <f t="shared" si="11"/>
        <v>0</v>
      </c>
      <c r="BX76" s="122">
        <f t="shared" si="11"/>
        <v>0</v>
      </c>
    </row>
    <row r="77" spans="1:76" ht="18.95" customHeight="1" x14ac:dyDescent="0.2">
      <c r="B77" s="19" t="s">
        <v>221</v>
      </c>
      <c r="C77" s="20"/>
      <c r="D77" s="120">
        <f t="shared" ref="D77:BN77" si="12">COUNTIF(D6:D74,"2")</f>
        <v>0</v>
      </c>
      <c r="E77" s="121">
        <f t="shared" si="12"/>
        <v>0</v>
      </c>
      <c r="F77" s="120">
        <f t="shared" si="12"/>
        <v>0</v>
      </c>
      <c r="G77" s="120">
        <f t="shared" si="12"/>
        <v>0</v>
      </c>
      <c r="H77" s="120">
        <f>COUNTIF(H6:H73,"2")</f>
        <v>0</v>
      </c>
      <c r="I77" s="122">
        <f t="shared" si="12"/>
        <v>0</v>
      </c>
      <c r="J77" s="119">
        <f t="shared" si="12"/>
        <v>0</v>
      </c>
      <c r="K77" s="120">
        <f t="shared" si="12"/>
        <v>0</v>
      </c>
      <c r="L77" s="121">
        <f t="shared" si="12"/>
        <v>0</v>
      </c>
      <c r="M77" s="120">
        <f t="shared" si="12"/>
        <v>0</v>
      </c>
      <c r="N77" s="120">
        <f t="shared" si="12"/>
        <v>0</v>
      </c>
      <c r="O77" s="120">
        <f t="shared" si="12"/>
        <v>0</v>
      </c>
      <c r="P77" s="121">
        <f t="shared" si="12"/>
        <v>0</v>
      </c>
      <c r="Q77" s="120">
        <f t="shared" si="12"/>
        <v>0</v>
      </c>
      <c r="R77" s="120">
        <f t="shared" si="12"/>
        <v>0</v>
      </c>
      <c r="S77" s="121">
        <f t="shared" si="12"/>
        <v>0</v>
      </c>
      <c r="T77" s="120">
        <f t="shared" si="12"/>
        <v>0</v>
      </c>
      <c r="U77" s="120">
        <f t="shared" si="12"/>
        <v>0</v>
      </c>
      <c r="V77" s="120">
        <f t="shared" si="12"/>
        <v>19</v>
      </c>
      <c r="W77" s="120">
        <f t="shared" si="12"/>
        <v>0</v>
      </c>
      <c r="X77" s="120">
        <f t="shared" si="12"/>
        <v>0</v>
      </c>
      <c r="Y77" s="120">
        <f t="shared" si="12"/>
        <v>0</v>
      </c>
      <c r="Z77" s="121">
        <f t="shared" si="12"/>
        <v>0</v>
      </c>
      <c r="AA77" s="121">
        <f t="shared" si="12"/>
        <v>0</v>
      </c>
      <c r="AB77" s="120">
        <f t="shared" si="12"/>
        <v>0</v>
      </c>
      <c r="AC77" s="120">
        <f t="shared" si="12"/>
        <v>14</v>
      </c>
      <c r="AD77" s="120">
        <f t="shared" si="12"/>
        <v>0</v>
      </c>
      <c r="AE77" s="120">
        <f t="shared" si="12"/>
        <v>0</v>
      </c>
      <c r="AF77" s="120">
        <f t="shared" si="12"/>
        <v>0</v>
      </c>
      <c r="AG77" s="120">
        <f t="shared" si="12"/>
        <v>0</v>
      </c>
      <c r="AH77" s="120">
        <f t="shared" si="12"/>
        <v>0</v>
      </c>
      <c r="AI77" s="120">
        <f t="shared" si="12"/>
        <v>0</v>
      </c>
      <c r="AJ77" s="120">
        <f t="shared" si="12"/>
        <v>14</v>
      </c>
      <c r="AK77" s="120">
        <f t="shared" si="12"/>
        <v>0</v>
      </c>
      <c r="AL77" s="120">
        <f t="shared" si="12"/>
        <v>0</v>
      </c>
      <c r="AM77" s="120">
        <f t="shared" si="12"/>
        <v>0</v>
      </c>
      <c r="AN77" s="122">
        <f t="shared" si="12"/>
        <v>0</v>
      </c>
      <c r="AO77" s="119">
        <f t="shared" si="12"/>
        <v>0</v>
      </c>
      <c r="AP77" s="120">
        <f t="shared" si="12"/>
        <v>0</v>
      </c>
      <c r="AQ77" s="120">
        <f t="shared" si="12"/>
        <v>14</v>
      </c>
      <c r="AR77" s="120">
        <f t="shared" si="12"/>
        <v>0</v>
      </c>
      <c r="AS77" s="120">
        <f t="shared" si="12"/>
        <v>0</v>
      </c>
      <c r="AT77" s="120">
        <f t="shared" si="12"/>
        <v>0</v>
      </c>
      <c r="AU77" s="120">
        <f t="shared" si="12"/>
        <v>0</v>
      </c>
      <c r="AV77" s="120">
        <f t="shared" si="12"/>
        <v>0</v>
      </c>
      <c r="AW77" s="120">
        <f t="shared" si="12"/>
        <v>0</v>
      </c>
      <c r="AX77" s="120">
        <f t="shared" si="12"/>
        <v>14</v>
      </c>
      <c r="AY77" s="120">
        <f t="shared" si="12"/>
        <v>0</v>
      </c>
      <c r="AZ77" s="120">
        <f t="shared" si="12"/>
        <v>0</v>
      </c>
      <c r="BA77" s="120">
        <f t="shared" si="12"/>
        <v>0</v>
      </c>
      <c r="BB77" s="120">
        <f t="shared" si="12"/>
        <v>0</v>
      </c>
      <c r="BC77" s="120">
        <f t="shared" si="12"/>
        <v>0</v>
      </c>
      <c r="BD77" s="120">
        <f t="shared" si="12"/>
        <v>0</v>
      </c>
      <c r="BE77" s="120">
        <f t="shared" si="12"/>
        <v>14</v>
      </c>
      <c r="BF77" s="120">
        <f t="shared" si="12"/>
        <v>0</v>
      </c>
      <c r="BG77" s="120">
        <f t="shared" si="12"/>
        <v>0</v>
      </c>
      <c r="BH77" s="120">
        <f t="shared" si="12"/>
        <v>0</v>
      </c>
      <c r="BI77" s="120">
        <f t="shared" si="12"/>
        <v>0</v>
      </c>
      <c r="BJ77" s="120">
        <f t="shared" si="12"/>
        <v>0</v>
      </c>
      <c r="BK77" s="120">
        <f t="shared" si="12"/>
        <v>0</v>
      </c>
      <c r="BL77" s="120">
        <f t="shared" si="12"/>
        <v>0</v>
      </c>
      <c r="BM77" s="120">
        <f t="shared" si="12"/>
        <v>0</v>
      </c>
      <c r="BN77" s="120">
        <f t="shared" si="12"/>
        <v>0</v>
      </c>
      <c r="BO77" s="120">
        <f t="shared" ref="BO77:BX77" si="13">COUNTIF(BO6:BO74,"2")</f>
        <v>0</v>
      </c>
      <c r="BP77" s="120">
        <f t="shared" si="13"/>
        <v>0</v>
      </c>
      <c r="BQ77" s="120"/>
      <c r="BR77" s="122"/>
      <c r="BS77" s="123">
        <f t="shared" si="13"/>
        <v>1</v>
      </c>
      <c r="BT77" s="120">
        <f t="shared" si="13"/>
        <v>0</v>
      </c>
      <c r="BU77" s="120">
        <f t="shared" si="13"/>
        <v>0</v>
      </c>
      <c r="BV77" s="120">
        <f t="shared" si="13"/>
        <v>0</v>
      </c>
      <c r="BW77" s="120">
        <f t="shared" si="13"/>
        <v>0</v>
      </c>
      <c r="BX77" s="122">
        <f t="shared" si="13"/>
        <v>0</v>
      </c>
    </row>
    <row r="78" spans="1:76" ht="18.95" customHeight="1" x14ac:dyDescent="0.2">
      <c r="B78" s="15" t="s">
        <v>222</v>
      </c>
      <c r="C78" s="16"/>
      <c r="D78" s="125">
        <f t="shared" ref="D78:BN78" si="14">COUNTIF(D6:D74,"1")</f>
        <v>0</v>
      </c>
      <c r="E78" s="126">
        <f t="shared" si="14"/>
        <v>0</v>
      </c>
      <c r="F78" s="125">
        <f t="shared" si="14"/>
        <v>0</v>
      </c>
      <c r="G78" s="125">
        <f t="shared" si="14"/>
        <v>0</v>
      </c>
      <c r="H78" s="125">
        <f>COUNTIF(H6:H73,"1")</f>
        <v>0</v>
      </c>
      <c r="I78" s="127">
        <f t="shared" si="14"/>
        <v>0</v>
      </c>
      <c r="J78" s="124">
        <f t="shared" si="14"/>
        <v>0</v>
      </c>
      <c r="K78" s="125">
        <f t="shared" si="14"/>
        <v>0</v>
      </c>
      <c r="L78" s="126">
        <f t="shared" si="14"/>
        <v>0</v>
      </c>
      <c r="M78" s="125">
        <f t="shared" si="14"/>
        <v>0</v>
      </c>
      <c r="N78" s="125">
        <f t="shared" si="14"/>
        <v>0</v>
      </c>
      <c r="O78" s="125">
        <f t="shared" si="14"/>
        <v>0</v>
      </c>
      <c r="P78" s="126">
        <f t="shared" si="14"/>
        <v>0</v>
      </c>
      <c r="Q78" s="125">
        <f t="shared" si="14"/>
        <v>0</v>
      </c>
      <c r="R78" s="125">
        <f t="shared" si="14"/>
        <v>0</v>
      </c>
      <c r="S78" s="126">
        <f t="shared" si="14"/>
        <v>0</v>
      </c>
      <c r="T78" s="125">
        <f t="shared" si="14"/>
        <v>0</v>
      </c>
      <c r="U78" s="125">
        <f t="shared" si="14"/>
        <v>0</v>
      </c>
      <c r="V78" s="125">
        <f t="shared" si="14"/>
        <v>0</v>
      </c>
      <c r="W78" s="125">
        <f t="shared" si="14"/>
        <v>0</v>
      </c>
      <c r="X78" s="125">
        <f t="shared" si="14"/>
        <v>0</v>
      </c>
      <c r="Y78" s="125">
        <f t="shared" si="14"/>
        <v>0</v>
      </c>
      <c r="Z78" s="126">
        <f t="shared" si="14"/>
        <v>0</v>
      </c>
      <c r="AA78" s="126">
        <f t="shared" si="14"/>
        <v>0</v>
      </c>
      <c r="AB78" s="125">
        <f t="shared" si="14"/>
        <v>0</v>
      </c>
      <c r="AC78" s="125">
        <f t="shared" si="14"/>
        <v>2</v>
      </c>
      <c r="AD78" s="125">
        <f t="shared" si="14"/>
        <v>0</v>
      </c>
      <c r="AE78" s="125">
        <f t="shared" si="14"/>
        <v>0</v>
      </c>
      <c r="AF78" s="125">
        <f t="shared" si="14"/>
        <v>0</v>
      </c>
      <c r="AG78" s="125">
        <f t="shared" si="14"/>
        <v>0</v>
      </c>
      <c r="AH78" s="125">
        <f t="shared" si="14"/>
        <v>0</v>
      </c>
      <c r="AI78" s="125">
        <f t="shared" si="14"/>
        <v>0</v>
      </c>
      <c r="AJ78" s="125">
        <f t="shared" si="14"/>
        <v>2</v>
      </c>
      <c r="AK78" s="125">
        <f t="shared" si="14"/>
        <v>0</v>
      </c>
      <c r="AL78" s="125">
        <f t="shared" si="14"/>
        <v>0</v>
      </c>
      <c r="AM78" s="125">
        <f t="shared" si="14"/>
        <v>0</v>
      </c>
      <c r="AN78" s="127">
        <f t="shared" si="14"/>
        <v>0</v>
      </c>
      <c r="AO78" s="124">
        <f t="shared" si="14"/>
        <v>0</v>
      </c>
      <c r="AP78" s="125">
        <f t="shared" si="14"/>
        <v>0</v>
      </c>
      <c r="AQ78" s="125">
        <f t="shared" si="14"/>
        <v>2</v>
      </c>
      <c r="AR78" s="125">
        <f t="shared" si="14"/>
        <v>0</v>
      </c>
      <c r="AS78" s="125">
        <f t="shared" si="14"/>
        <v>0</v>
      </c>
      <c r="AT78" s="125">
        <f t="shared" si="14"/>
        <v>0</v>
      </c>
      <c r="AU78" s="125">
        <f t="shared" si="14"/>
        <v>0</v>
      </c>
      <c r="AV78" s="125">
        <f t="shared" si="14"/>
        <v>0</v>
      </c>
      <c r="AW78" s="125">
        <f t="shared" si="14"/>
        <v>0</v>
      </c>
      <c r="AX78" s="125">
        <f t="shared" si="14"/>
        <v>1</v>
      </c>
      <c r="AY78" s="125">
        <f t="shared" si="14"/>
        <v>0</v>
      </c>
      <c r="AZ78" s="125">
        <f t="shared" si="14"/>
        <v>0</v>
      </c>
      <c r="BA78" s="125">
        <f t="shared" si="14"/>
        <v>0</v>
      </c>
      <c r="BB78" s="125">
        <f t="shared" si="14"/>
        <v>0</v>
      </c>
      <c r="BC78" s="125">
        <f t="shared" si="14"/>
        <v>0</v>
      </c>
      <c r="BD78" s="125">
        <f t="shared" si="14"/>
        <v>0</v>
      </c>
      <c r="BE78" s="125">
        <f t="shared" si="14"/>
        <v>0</v>
      </c>
      <c r="BF78" s="125">
        <f t="shared" si="14"/>
        <v>0</v>
      </c>
      <c r="BG78" s="125">
        <f t="shared" si="14"/>
        <v>0</v>
      </c>
      <c r="BH78" s="125">
        <f t="shared" si="14"/>
        <v>0</v>
      </c>
      <c r="BI78" s="125">
        <f t="shared" si="14"/>
        <v>0</v>
      </c>
      <c r="BJ78" s="125">
        <f t="shared" si="14"/>
        <v>0</v>
      </c>
      <c r="BK78" s="125">
        <f t="shared" si="14"/>
        <v>0</v>
      </c>
      <c r="BL78" s="125">
        <f t="shared" si="14"/>
        <v>0</v>
      </c>
      <c r="BM78" s="125">
        <f t="shared" si="14"/>
        <v>0</v>
      </c>
      <c r="BN78" s="125">
        <f t="shared" si="14"/>
        <v>0</v>
      </c>
      <c r="BO78" s="125">
        <f t="shared" ref="BO78:BX78" si="15">COUNTIF(BO6:BO74,"1")</f>
        <v>0</v>
      </c>
      <c r="BP78" s="125">
        <f t="shared" si="15"/>
        <v>0</v>
      </c>
      <c r="BQ78" s="125"/>
      <c r="BR78" s="127"/>
      <c r="BS78" s="128">
        <f t="shared" si="15"/>
        <v>1</v>
      </c>
      <c r="BT78" s="125">
        <f t="shared" si="15"/>
        <v>0</v>
      </c>
      <c r="BU78" s="125">
        <f t="shared" si="15"/>
        <v>5</v>
      </c>
      <c r="BV78" s="125">
        <f t="shared" si="15"/>
        <v>0</v>
      </c>
      <c r="BW78" s="125">
        <f t="shared" si="15"/>
        <v>0</v>
      </c>
      <c r="BX78" s="127">
        <f t="shared" si="15"/>
        <v>0</v>
      </c>
    </row>
    <row r="79" spans="1:76" ht="5.0999999999999996" customHeight="1" x14ac:dyDescent="0.2">
      <c r="B79" s="10"/>
      <c r="C79" s="1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</row>
    <row r="80" spans="1:76" ht="18.95" customHeight="1" x14ac:dyDescent="0.2">
      <c r="B80" s="17" t="s">
        <v>223</v>
      </c>
      <c r="C80" s="18"/>
      <c r="D80" s="54"/>
      <c r="E80" s="131"/>
      <c r="F80" s="132"/>
      <c r="G80" s="54"/>
      <c r="H80" s="54"/>
      <c r="I80" s="76"/>
      <c r="J80" s="133"/>
      <c r="K80" s="54"/>
      <c r="L80" s="131"/>
      <c r="M80" s="132"/>
      <c r="N80" s="54"/>
      <c r="O80" s="54"/>
      <c r="P80" s="54"/>
      <c r="Q80" s="54"/>
      <c r="R80" s="54"/>
      <c r="S80" s="54"/>
      <c r="T80" s="132"/>
      <c r="U80" s="54"/>
      <c r="V80" s="54"/>
      <c r="W80" s="54"/>
      <c r="X80" s="54"/>
      <c r="Y80" s="54"/>
      <c r="Z80" s="54"/>
      <c r="AA80" s="132"/>
      <c r="AB80" s="132"/>
      <c r="AC80" s="132"/>
      <c r="AD80" s="132"/>
      <c r="AE80" s="132"/>
      <c r="AF80" s="132"/>
      <c r="AG80" s="132"/>
      <c r="AH80" s="132"/>
      <c r="AI80" s="134"/>
      <c r="AJ80" s="56"/>
      <c r="AK80" s="56"/>
      <c r="AL80" s="56"/>
      <c r="AM80" s="56"/>
      <c r="AN80" s="56"/>
      <c r="AO80" s="135"/>
      <c r="AP80" s="54"/>
      <c r="AQ80" s="54"/>
      <c r="AR80" s="54"/>
      <c r="AS80" s="54"/>
      <c r="AT80" s="54"/>
      <c r="AU80" s="54"/>
      <c r="AV80" s="132"/>
      <c r="AW80" s="54"/>
      <c r="AX80" s="54"/>
      <c r="AY80" s="54"/>
      <c r="AZ80" s="54"/>
      <c r="BA80" s="54"/>
      <c r="BB80" s="54"/>
      <c r="BC80" s="132"/>
      <c r="BD80" s="132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132"/>
      <c r="BR80" s="76"/>
      <c r="BS80" s="133"/>
      <c r="BT80" s="54"/>
      <c r="BU80" s="54"/>
      <c r="BV80" s="54"/>
      <c r="BW80" s="54"/>
      <c r="BX80" s="76"/>
    </row>
    <row r="81" spans="2:76" ht="18.95" customHeight="1" x14ac:dyDescent="0.2">
      <c r="B81" s="19" t="s">
        <v>224</v>
      </c>
      <c r="C81" s="20"/>
      <c r="D81" s="137"/>
      <c r="E81" s="138"/>
      <c r="F81" s="139"/>
      <c r="G81" s="139"/>
      <c r="H81" s="139"/>
      <c r="I81" s="140"/>
      <c r="J81" s="141"/>
      <c r="K81" s="52"/>
      <c r="L81" s="51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5"/>
      <c r="AO81" s="142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  <c r="BI81" s="139"/>
      <c r="BJ81" s="139"/>
      <c r="BK81" s="139"/>
      <c r="BL81" s="139"/>
      <c r="BM81" s="139"/>
      <c r="BN81" s="139"/>
      <c r="BO81" s="139"/>
      <c r="BP81" s="139"/>
      <c r="BQ81" s="139"/>
      <c r="BR81" s="140"/>
      <c r="BS81" s="143"/>
      <c r="BT81" s="57"/>
      <c r="BU81" s="57"/>
      <c r="BV81" s="57"/>
      <c r="BW81" s="57"/>
      <c r="BX81" s="77"/>
    </row>
    <row r="82" spans="2:76" ht="18.95" customHeight="1" x14ac:dyDescent="0.2">
      <c r="B82" s="19" t="s">
        <v>225</v>
      </c>
      <c r="C82" s="20"/>
      <c r="D82" s="376"/>
      <c r="E82" s="376"/>
      <c r="F82" s="376"/>
      <c r="G82" s="376"/>
      <c r="H82" s="376"/>
      <c r="I82" s="377"/>
      <c r="J82" s="378">
        <f>COUNTIF(J80:AN80,"1")</f>
        <v>0</v>
      </c>
      <c r="K82" s="376"/>
      <c r="L82" s="376"/>
      <c r="M82" s="376"/>
      <c r="N82" s="376"/>
      <c r="O82" s="376"/>
      <c r="P82" s="376"/>
      <c r="Q82" s="376"/>
      <c r="R82" s="376"/>
      <c r="S82" s="376"/>
      <c r="T82" s="376"/>
      <c r="U82" s="376"/>
      <c r="V82" s="376"/>
      <c r="W82" s="376"/>
      <c r="X82" s="376"/>
      <c r="Y82" s="376"/>
      <c r="Z82" s="376"/>
      <c r="AA82" s="376"/>
      <c r="AB82" s="376"/>
      <c r="AC82" s="376"/>
      <c r="AD82" s="376"/>
      <c r="AE82" s="376"/>
      <c r="AF82" s="376"/>
      <c r="AG82" s="376"/>
      <c r="AH82" s="376"/>
      <c r="AI82" s="376"/>
      <c r="AJ82" s="376"/>
      <c r="AK82" s="376"/>
      <c r="AL82" s="376"/>
      <c r="AM82" s="376"/>
      <c r="AN82" s="377"/>
      <c r="AO82" s="378">
        <f>COUNTIF(AO80:BR80,"1")</f>
        <v>0</v>
      </c>
      <c r="AP82" s="376"/>
      <c r="AQ82" s="376"/>
      <c r="AR82" s="376"/>
      <c r="AS82" s="376"/>
      <c r="AT82" s="376"/>
      <c r="AU82" s="376"/>
      <c r="AV82" s="376"/>
      <c r="AW82" s="376"/>
      <c r="AX82" s="376"/>
      <c r="AY82" s="376"/>
      <c r="AZ82" s="376"/>
      <c r="BA82" s="376"/>
      <c r="BB82" s="376"/>
      <c r="BC82" s="376"/>
      <c r="BD82" s="376"/>
      <c r="BE82" s="376"/>
      <c r="BF82" s="376"/>
      <c r="BG82" s="376"/>
      <c r="BH82" s="376"/>
      <c r="BI82" s="376"/>
      <c r="BJ82" s="376"/>
      <c r="BK82" s="376"/>
      <c r="BL82" s="376"/>
      <c r="BM82" s="376"/>
      <c r="BN82" s="376"/>
      <c r="BO82" s="376"/>
      <c r="BP82" s="376"/>
      <c r="BQ82" s="376"/>
      <c r="BR82" s="377"/>
      <c r="BS82" s="397">
        <f>COUNTIF(BS80:BX80,"1")</f>
        <v>0</v>
      </c>
      <c r="BT82" s="398"/>
      <c r="BU82" s="398"/>
      <c r="BV82" s="398"/>
      <c r="BW82" s="398"/>
      <c r="BX82" s="399"/>
    </row>
    <row r="83" spans="2:76" ht="18.95" customHeight="1" x14ac:dyDescent="0.2">
      <c r="B83" s="15" t="s">
        <v>226</v>
      </c>
      <c r="C83" s="16"/>
      <c r="D83" s="380"/>
      <c r="E83" s="380"/>
      <c r="F83" s="380"/>
      <c r="G83" s="380"/>
      <c r="H83" s="380"/>
      <c r="I83" s="381"/>
      <c r="J83" s="379">
        <f>COUNTIF(J80:AN80,"0")</f>
        <v>0</v>
      </c>
      <c r="K83" s="380"/>
      <c r="L83" s="380"/>
      <c r="M83" s="380"/>
      <c r="N83" s="380"/>
      <c r="O83" s="380"/>
      <c r="P83" s="380"/>
      <c r="Q83" s="380"/>
      <c r="R83" s="380"/>
      <c r="S83" s="380"/>
      <c r="T83" s="380"/>
      <c r="U83" s="380"/>
      <c r="V83" s="380"/>
      <c r="W83" s="380"/>
      <c r="X83" s="380"/>
      <c r="Y83" s="380"/>
      <c r="Z83" s="380"/>
      <c r="AA83" s="380"/>
      <c r="AB83" s="380"/>
      <c r="AC83" s="380"/>
      <c r="AD83" s="380"/>
      <c r="AE83" s="380"/>
      <c r="AF83" s="380"/>
      <c r="AG83" s="380"/>
      <c r="AH83" s="380"/>
      <c r="AI83" s="380"/>
      <c r="AJ83" s="380"/>
      <c r="AK83" s="380"/>
      <c r="AL83" s="380"/>
      <c r="AM83" s="380"/>
      <c r="AN83" s="381"/>
      <c r="AO83" s="379">
        <f>COUNTIF(AO80:BR80,"0")</f>
        <v>0</v>
      </c>
      <c r="AP83" s="380"/>
      <c r="AQ83" s="380"/>
      <c r="AR83" s="380"/>
      <c r="AS83" s="380"/>
      <c r="AT83" s="380"/>
      <c r="AU83" s="380"/>
      <c r="AV83" s="380"/>
      <c r="AW83" s="380"/>
      <c r="AX83" s="380"/>
      <c r="AY83" s="380"/>
      <c r="AZ83" s="380"/>
      <c r="BA83" s="380"/>
      <c r="BB83" s="380"/>
      <c r="BC83" s="380"/>
      <c r="BD83" s="380"/>
      <c r="BE83" s="380"/>
      <c r="BF83" s="380"/>
      <c r="BG83" s="380"/>
      <c r="BH83" s="380"/>
      <c r="BI83" s="380"/>
      <c r="BJ83" s="380"/>
      <c r="BK83" s="380"/>
      <c r="BL83" s="380"/>
      <c r="BM83" s="380"/>
      <c r="BN83" s="380"/>
      <c r="BO83" s="380"/>
      <c r="BP83" s="380"/>
      <c r="BQ83" s="380"/>
      <c r="BR83" s="381"/>
      <c r="BS83" s="379">
        <f>COUNTIF(BS80:BX80,"0")</f>
        <v>0</v>
      </c>
      <c r="BT83" s="380"/>
      <c r="BU83" s="380"/>
      <c r="BV83" s="380"/>
      <c r="BW83" s="380"/>
      <c r="BX83" s="381"/>
    </row>
    <row r="84" spans="2:76" ht="15.75" customHeight="1" x14ac:dyDescent="0.2">
      <c r="B84" s="8"/>
      <c r="C84" s="8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0"/>
    </row>
    <row r="85" spans="2:76" ht="15.75" customHeight="1" x14ac:dyDescent="0.2">
      <c r="B85" s="53"/>
      <c r="C85" s="12"/>
      <c r="D85" s="54"/>
      <c r="E85" s="131"/>
      <c r="F85" s="132"/>
      <c r="G85" s="54"/>
      <c r="H85" s="54"/>
      <c r="I85" s="76"/>
      <c r="J85" s="133"/>
      <c r="K85" s="54"/>
      <c r="L85" s="131"/>
      <c r="M85" s="132"/>
      <c r="N85" s="54"/>
      <c r="O85" s="54"/>
      <c r="P85" s="54"/>
      <c r="Q85" s="54"/>
      <c r="R85" s="54"/>
      <c r="S85" s="54"/>
      <c r="T85" s="132"/>
      <c r="U85" s="54"/>
      <c r="V85" s="54"/>
      <c r="W85" s="54"/>
      <c r="X85" s="54"/>
      <c r="Y85" s="54"/>
      <c r="Z85" s="54"/>
      <c r="AA85" s="132"/>
      <c r="AB85" s="132"/>
      <c r="AC85" s="132"/>
      <c r="AD85" s="132"/>
      <c r="AE85" s="132"/>
      <c r="AF85" s="132"/>
      <c r="AG85" s="132"/>
      <c r="AH85" s="132"/>
      <c r="AI85" s="134"/>
      <c r="AJ85" s="56"/>
      <c r="AK85" s="56"/>
      <c r="AL85" s="56"/>
      <c r="AM85" s="56"/>
      <c r="AN85" s="56"/>
      <c r="AO85" s="135"/>
      <c r="AP85" s="54"/>
      <c r="AQ85" s="54"/>
      <c r="AR85" s="54"/>
      <c r="AS85" s="54"/>
      <c r="AT85" s="54"/>
      <c r="AU85" s="54"/>
      <c r="AV85" s="132"/>
      <c r="AW85" s="54"/>
      <c r="AX85" s="54"/>
      <c r="AY85" s="54"/>
      <c r="AZ85" s="54"/>
      <c r="BA85" s="54"/>
      <c r="BB85" s="54"/>
      <c r="BC85" s="132"/>
      <c r="BD85" s="132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132"/>
    </row>
    <row r="86" spans="2:76" ht="15.75" customHeight="1" x14ac:dyDescent="0.2">
      <c r="B86" s="53"/>
      <c r="C86" s="12"/>
      <c r="D86" s="137"/>
      <c r="E86" s="138"/>
      <c r="F86" s="139"/>
      <c r="G86" s="139"/>
      <c r="H86" s="139"/>
      <c r="I86" s="140"/>
      <c r="J86" s="141"/>
      <c r="K86" s="52"/>
      <c r="L86" s="51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5"/>
      <c r="AO86" s="142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</row>
    <row r="87" spans="2:76" ht="15.75" customHeight="1" x14ac:dyDescent="0.2">
      <c r="B87" s="39"/>
      <c r="C87" s="12"/>
      <c r="D87" s="376"/>
      <c r="E87" s="376"/>
      <c r="F87" s="376"/>
      <c r="G87" s="376"/>
      <c r="H87" s="376"/>
      <c r="I87" s="377"/>
      <c r="J87" s="378">
        <f>COUNTIF(J85:AN85,"1")</f>
        <v>0</v>
      </c>
      <c r="K87" s="376"/>
      <c r="L87" s="376"/>
      <c r="M87" s="376"/>
      <c r="N87" s="376"/>
      <c r="O87" s="376"/>
      <c r="P87" s="376"/>
      <c r="Q87" s="376"/>
      <c r="R87" s="376"/>
      <c r="S87" s="376"/>
      <c r="T87" s="376"/>
      <c r="U87" s="376"/>
      <c r="V87" s="376"/>
      <c r="W87" s="376"/>
      <c r="X87" s="376"/>
      <c r="Y87" s="376"/>
      <c r="Z87" s="376"/>
      <c r="AA87" s="376"/>
      <c r="AB87" s="376"/>
      <c r="AC87" s="376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7"/>
      <c r="AO87" s="378">
        <f>COUNTIF(AO85:BQ85,"1")</f>
        <v>0</v>
      </c>
      <c r="AP87" s="376"/>
      <c r="AQ87" s="376"/>
      <c r="AR87" s="376"/>
      <c r="AS87" s="376"/>
      <c r="AT87" s="376"/>
      <c r="AU87" s="376"/>
      <c r="AV87" s="376"/>
      <c r="AW87" s="376"/>
      <c r="AX87" s="376"/>
      <c r="AY87" s="376"/>
      <c r="AZ87" s="376"/>
      <c r="BA87" s="376"/>
      <c r="BB87" s="376"/>
      <c r="BC87" s="376"/>
      <c r="BD87" s="376"/>
      <c r="BE87" s="376"/>
      <c r="BF87" s="376"/>
      <c r="BG87" s="376"/>
      <c r="BH87" s="376"/>
      <c r="BI87" s="376"/>
      <c r="BJ87" s="376"/>
      <c r="BK87" s="376"/>
      <c r="BL87" s="376"/>
      <c r="BM87" s="376"/>
      <c r="BN87" s="376"/>
      <c r="BO87" s="376"/>
      <c r="BP87" s="376"/>
      <c r="BQ87" s="376"/>
    </row>
    <row r="88" spans="2:76" ht="15.75" customHeight="1" x14ac:dyDescent="0.2">
      <c r="B88" s="39"/>
      <c r="C88" s="12"/>
      <c r="D88" s="380"/>
      <c r="E88" s="380"/>
      <c r="F88" s="380"/>
      <c r="G88" s="380"/>
      <c r="H88" s="380"/>
      <c r="I88" s="381"/>
      <c r="J88" s="379">
        <f>COUNTIF(J85:AN85,"0")</f>
        <v>0</v>
      </c>
      <c r="K88" s="380"/>
      <c r="L88" s="380"/>
      <c r="M88" s="380"/>
      <c r="N88" s="380"/>
      <c r="O88" s="380"/>
      <c r="P88" s="380"/>
      <c r="Q88" s="380"/>
      <c r="R88" s="380"/>
      <c r="S88" s="380"/>
      <c r="T88" s="380"/>
      <c r="U88" s="380"/>
      <c r="V88" s="380"/>
      <c r="W88" s="380"/>
      <c r="X88" s="380"/>
      <c r="Y88" s="380"/>
      <c r="Z88" s="380"/>
      <c r="AA88" s="380"/>
      <c r="AB88" s="380"/>
      <c r="AC88" s="380"/>
      <c r="AD88" s="380"/>
      <c r="AE88" s="380"/>
      <c r="AF88" s="380"/>
      <c r="AG88" s="380"/>
      <c r="AH88" s="380"/>
      <c r="AI88" s="380"/>
      <c r="AJ88" s="380"/>
      <c r="AK88" s="380"/>
      <c r="AL88" s="380"/>
      <c r="AM88" s="380"/>
      <c r="AN88" s="381"/>
      <c r="AO88" s="379">
        <f>COUNTIF(AO85:BQ85,"0")</f>
        <v>0</v>
      </c>
      <c r="AP88" s="380"/>
      <c r="AQ88" s="380"/>
      <c r="AR88" s="380"/>
      <c r="AS88" s="380"/>
      <c r="AT88" s="380"/>
      <c r="AU88" s="380"/>
      <c r="AV88" s="380"/>
      <c r="AW88" s="380"/>
      <c r="AX88" s="380"/>
      <c r="AY88" s="380"/>
      <c r="AZ88" s="380"/>
      <c r="BA88" s="380"/>
      <c r="BB88" s="380"/>
      <c r="BC88" s="380"/>
      <c r="BD88" s="380"/>
      <c r="BE88" s="380"/>
      <c r="BF88" s="380"/>
      <c r="BG88" s="380"/>
      <c r="BH88" s="380"/>
      <c r="BI88" s="380"/>
      <c r="BJ88" s="380"/>
      <c r="BK88" s="380"/>
      <c r="BL88" s="380"/>
      <c r="BM88" s="380"/>
      <c r="BN88" s="380"/>
      <c r="BO88" s="380"/>
      <c r="BP88" s="380"/>
      <c r="BQ88" s="380"/>
    </row>
    <row r="89" spans="2:76" ht="15.75" customHeight="1" x14ac:dyDescent="0.2">
      <c r="B89" s="39"/>
      <c r="C89" s="12"/>
      <c r="D89" s="25" t="s">
        <v>231</v>
      </c>
      <c r="E89" s="25"/>
      <c r="F89" s="27"/>
      <c r="G89" s="25"/>
      <c r="H89" s="27"/>
      <c r="I89" s="27"/>
      <c r="J89" s="25"/>
      <c r="K89" s="25"/>
      <c r="L89" s="27"/>
      <c r="M89" s="25"/>
      <c r="N89" s="27"/>
      <c r="O89" s="27"/>
      <c r="P89" s="27"/>
      <c r="Q89" s="27"/>
      <c r="R89" s="27"/>
      <c r="S89" s="27"/>
      <c r="T89" s="27"/>
      <c r="U89" s="27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</row>
    <row r="90" spans="2:76" ht="15.75" customHeight="1" x14ac:dyDescent="0.2">
      <c r="D90" s="79" t="s">
        <v>232</v>
      </c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</row>
    <row r="91" spans="2:76" ht="15.75" customHeight="1" x14ac:dyDescent="0.2">
      <c r="D91" s="79" t="s">
        <v>233</v>
      </c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</row>
  </sheetData>
  <mergeCells count="72">
    <mergeCell ref="BS82:BX82"/>
    <mergeCell ref="D83:I83"/>
    <mergeCell ref="J83:AN83"/>
    <mergeCell ref="AO83:BR83"/>
    <mergeCell ref="BS83:BX83"/>
    <mergeCell ref="D88:I88"/>
    <mergeCell ref="J88:AN88"/>
    <mergeCell ref="AO88:BQ88"/>
    <mergeCell ref="D3:AB3"/>
    <mergeCell ref="AC3:BF3"/>
    <mergeCell ref="BG3:BP3"/>
    <mergeCell ref="D87:I87"/>
    <mergeCell ref="J87:AN87"/>
    <mergeCell ref="AO87:BQ87"/>
    <mergeCell ref="D82:I82"/>
    <mergeCell ref="J82:AN82"/>
    <mergeCell ref="AO82:BR82"/>
    <mergeCell ref="A69:A71"/>
    <mergeCell ref="B69:B71"/>
    <mergeCell ref="A72:A74"/>
    <mergeCell ref="B72:B74"/>
    <mergeCell ref="A63:A65"/>
    <mergeCell ref="B63:B65"/>
    <mergeCell ref="A66:A68"/>
    <mergeCell ref="B66:B68"/>
    <mergeCell ref="A57:A59"/>
    <mergeCell ref="B57:B59"/>
    <mergeCell ref="A60:A62"/>
    <mergeCell ref="B60:B62"/>
    <mergeCell ref="A51:A53"/>
    <mergeCell ref="B51:B53"/>
    <mergeCell ref="A54:A56"/>
    <mergeCell ref="B54:B56"/>
    <mergeCell ref="A45:A47"/>
    <mergeCell ref="B45:B47"/>
    <mergeCell ref="A48:A50"/>
    <mergeCell ref="B48:B50"/>
    <mergeCell ref="A39:A41"/>
    <mergeCell ref="B39:B41"/>
    <mergeCell ref="A42:A44"/>
    <mergeCell ref="B42:B44"/>
    <mergeCell ref="A33:A35"/>
    <mergeCell ref="B33:B35"/>
    <mergeCell ref="A36:A38"/>
    <mergeCell ref="B36:B38"/>
    <mergeCell ref="A27:A29"/>
    <mergeCell ref="B27:B29"/>
    <mergeCell ref="A30:A32"/>
    <mergeCell ref="B30:B32"/>
    <mergeCell ref="A21:A23"/>
    <mergeCell ref="B21:B23"/>
    <mergeCell ref="A24:A26"/>
    <mergeCell ref="B24:B26"/>
    <mergeCell ref="A15:A17"/>
    <mergeCell ref="B15:B17"/>
    <mergeCell ref="A18:A20"/>
    <mergeCell ref="B18:B20"/>
    <mergeCell ref="A9:A11"/>
    <mergeCell ref="B9:B11"/>
    <mergeCell ref="A12:A14"/>
    <mergeCell ref="B12:B14"/>
    <mergeCell ref="BS4:BS5"/>
    <mergeCell ref="BT4:BT5"/>
    <mergeCell ref="BU4:BU5"/>
    <mergeCell ref="BV4:BV5"/>
    <mergeCell ref="A6:A8"/>
    <mergeCell ref="B6:B8"/>
    <mergeCell ref="A1:BQ1"/>
    <mergeCell ref="A2:BQ2"/>
    <mergeCell ref="A3:A5"/>
    <mergeCell ref="B3:B5"/>
    <mergeCell ref="C3:C5"/>
  </mergeCells>
  <dataValidations count="4">
    <dataValidation type="list" allowBlank="1" showInputMessage="1" showErrorMessage="1" sqref="BQ73:BQ74 H6:H73 D6:G74 I6:BP74" xr:uid="{E8EB5EDF-F9DA-4817-9E58-DDC5A002E456}">
      <formula1>$BS$4:$BV$4</formula1>
    </dataValidation>
    <dataValidation type="list" allowBlank="1" showInputMessage="1" showErrorMessage="1" sqref="G86:L86 N86:S86 U86:Z86 AJ86:AN86 AP86:AU86 AW86:BB86 BE86:BP86 BR81:BX81 G81:L81 N81:S81 U81:Z81 AJ81:AN81 AP81:AU81 AW81:BB81 BE81:BP81 D81:E81 D86:E86" xr:uid="{5D73FFC4-01A4-4728-A731-86588102E2CB}">
      <formula1>"1,2,3,4,5,6,7"</formula1>
    </dataValidation>
    <dataValidation type="list" allowBlank="1" showInputMessage="1" showErrorMessage="1" sqref="G85:L85 N85:S85 U85:Z85 BE85:BP85 AJ85:AN85 AP85:AU85 AW85:BB85 BR80:BX80 G80:L80 N80:S80 U80:Z80 BE80:BP80 AJ80:AN80 AP80:AU80 AW80:BB80 D80:E80 D85:E85" xr:uid="{EB666874-AD97-4BA1-B119-DDFEC87C7E29}">
      <formula1>"Si,No"</formula1>
    </dataValidation>
    <dataValidation allowBlank="1" showInputMessage="1" showErrorMessage="1" sqref="F85:F86 M85:M86 T85:T86 AO85:AO86 AV85:AV86 BC85:BD86 BQ85:BQ86 AA85:AI86 F80:F81 M80:M81 T80:T81 AO80:AO81 AV80:AV81 BC80:BD81 BQ80:BQ81 AA80:AI81" xr:uid="{E53C27CB-13CB-43A1-B53E-860CC75AA7CC}"/>
  </dataValidations>
  <pageMargins left="0.25" right="0.25" top="0.75" bottom="0.75" header="0" footer="0"/>
  <pageSetup paperSize="9" scale="67" orientation="landscape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6" id="{2B3E7337-F843-4E63-8F98-AFB8310774A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D6:D74</xm:sqref>
        </x14:conditionalFormatting>
        <x14:conditionalFormatting xmlns:xm="http://schemas.microsoft.com/office/excel/2006/main">
          <x14:cfRule type="iconSet" priority="90" id="{4CBE8CA9-1558-4963-9FAB-B031C9AA616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D85:BQ85</xm:sqref>
        </x14:conditionalFormatting>
        <x14:conditionalFormatting xmlns:xm="http://schemas.microsoft.com/office/excel/2006/main">
          <x14:cfRule type="iconSet" priority="96" id="{756A82D4-0BDA-488D-B803-A84701BF79D9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D80:BX80</xm:sqref>
        </x14:conditionalFormatting>
        <x14:conditionalFormatting xmlns:xm="http://schemas.microsoft.com/office/excel/2006/main">
          <x14:cfRule type="iconSet" priority="14" id="{CE33138A-CFB6-479F-9A5E-9699F8F9065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E6:E74</xm:sqref>
        </x14:conditionalFormatting>
        <x14:conditionalFormatting xmlns:xm="http://schemas.microsoft.com/office/excel/2006/main">
          <x14:cfRule type="iconSet" priority="18" id="{241C7E65-BB2B-4FCC-BCC7-0A24779F965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F6:AD29 F30:AB74 AC30:AD62 AF6:BP62</xm:sqref>
        </x14:conditionalFormatting>
        <x14:conditionalFormatting xmlns:xm="http://schemas.microsoft.com/office/excel/2006/main">
          <x14:cfRule type="iconSet" priority="9" id="{18C8F351-2254-44E1-A69D-AE10065F880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AC63:AD65 AF63:BP65</xm:sqref>
        </x14:conditionalFormatting>
        <x14:conditionalFormatting xmlns:xm="http://schemas.microsoft.com/office/excel/2006/main">
          <x14:cfRule type="iconSet" priority="8" id="{F3B77E9F-9781-4355-A450-A2AB8C42096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AC66:AD68 AF66:BP68</xm:sqref>
        </x14:conditionalFormatting>
        <x14:conditionalFormatting xmlns:xm="http://schemas.microsoft.com/office/excel/2006/main">
          <x14:cfRule type="iconSet" priority="7" id="{EC55BDAF-45DF-439C-BE2F-10D04BD4410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AC69:AD71 AF69:BP71</xm:sqref>
        </x14:conditionalFormatting>
        <x14:conditionalFormatting xmlns:xm="http://schemas.microsoft.com/office/excel/2006/main">
          <x14:cfRule type="iconSet" priority="6" id="{93A8695A-E8C8-4B45-929A-AE8E10CD6B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AC72:AD74 AF72:BP74</xm:sqref>
        </x14:conditionalFormatting>
        <x14:conditionalFormatting xmlns:xm="http://schemas.microsoft.com/office/excel/2006/main">
          <x14:cfRule type="iconSet" priority="13" id="{FBA89F4E-44E3-4512-9CF9-C6B9DCE81D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AE6:AE74</xm:sqref>
        </x14:conditionalFormatting>
        <x14:conditionalFormatting xmlns:xm="http://schemas.microsoft.com/office/excel/2006/main">
          <x14:cfRule type="iconSet" priority="97" id="{8E370591-7EB3-42CA-9F26-9DE07CE2050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BQ73:BQ74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0A6DC-5F4B-4D73-BAE6-C770D78FD82D}">
  <sheetPr>
    <pageSetUpPr fitToPage="1"/>
  </sheetPr>
  <dimension ref="A1:HO83"/>
  <sheetViews>
    <sheetView showGridLines="0" zoomScale="80" zoomScaleNormal="80" workbookViewId="0">
      <pane xSplit="3" ySplit="5" topLeftCell="BA70" activePane="bottomRight" state="frozen"/>
      <selection pane="topRight" activeCell="D1" sqref="D1"/>
      <selection pane="bottomLeft" activeCell="A6" sqref="A6"/>
      <selection pane="bottomRight" activeCell="XEW2" sqref="XEW2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223" width="14.42578125" style="6" hidden="1"/>
    <col min="224" max="16375" width="0" style="6" hidden="1"/>
    <col min="16376" max="16384" width="9.140625" style="6" customWidth="1"/>
  </cols>
  <sheetData>
    <row r="1" spans="1:86" ht="50.1" customHeight="1" thickBot="1" x14ac:dyDescent="0.25">
      <c r="A1" s="336" t="s">
        <v>178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  <c r="CD1" s="23"/>
      <c r="CE1" s="23"/>
      <c r="CF1" s="23"/>
      <c r="CG1" s="23"/>
      <c r="CH1" s="23"/>
    </row>
    <row r="2" spans="1:86" ht="35.1" customHeight="1" thickBot="1" x14ac:dyDescent="0.3">
      <c r="A2" s="338" t="s">
        <v>567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40"/>
      <c r="CE2" s="203"/>
      <c r="CF2" s="203"/>
      <c r="CG2" s="7"/>
      <c r="CH2" s="7"/>
    </row>
    <row r="3" spans="1:86" ht="21" customHeight="1" thickBot="1" x14ac:dyDescent="0.25">
      <c r="A3" s="341" t="s">
        <v>180</v>
      </c>
      <c r="B3" s="344" t="s">
        <v>181</v>
      </c>
      <c r="C3" s="347" t="s">
        <v>182</v>
      </c>
      <c r="D3" s="401" t="s">
        <v>568</v>
      </c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2"/>
      <c r="AF3" s="401" t="s">
        <v>569</v>
      </c>
      <c r="AG3" s="402"/>
      <c r="AH3" s="402"/>
      <c r="AI3" s="402"/>
      <c r="AJ3" s="402"/>
      <c r="AK3" s="402"/>
      <c r="AL3" s="402"/>
      <c r="AM3" s="402"/>
      <c r="AN3" s="402"/>
      <c r="AO3" s="402"/>
      <c r="AP3" s="402"/>
      <c r="AQ3" s="402"/>
      <c r="AR3" s="402"/>
      <c r="AS3" s="402"/>
      <c r="AT3" s="402"/>
      <c r="AU3" s="402"/>
      <c r="AV3" s="402"/>
      <c r="AW3" s="402"/>
      <c r="AX3" s="402"/>
      <c r="AY3" s="402"/>
      <c r="AZ3" s="402"/>
      <c r="BA3" s="402"/>
      <c r="BB3" s="402"/>
      <c r="BC3" s="402"/>
      <c r="BD3" s="402"/>
      <c r="BE3" s="402"/>
      <c r="BF3" s="402"/>
      <c r="BG3" s="402"/>
      <c r="BH3" s="402"/>
      <c r="BI3" s="402"/>
      <c r="BJ3" s="403"/>
      <c r="BK3" s="401" t="s">
        <v>570</v>
      </c>
      <c r="BL3" s="402"/>
      <c r="BM3" s="402"/>
      <c r="BN3" s="402"/>
      <c r="BO3" s="402"/>
      <c r="BP3" s="402"/>
      <c r="BQ3" s="402"/>
      <c r="BR3" s="402"/>
      <c r="BS3" s="402"/>
      <c r="BT3" s="402"/>
      <c r="BU3" s="402"/>
      <c r="BV3" s="402"/>
      <c r="BW3" s="402"/>
      <c r="BX3" s="402"/>
      <c r="BY3" s="402"/>
      <c r="BZ3" s="402"/>
      <c r="CA3" s="402"/>
      <c r="CB3" s="403"/>
      <c r="CC3" s="349" t="s">
        <v>187</v>
      </c>
      <c r="CE3" s="67"/>
      <c r="CF3" s="68"/>
      <c r="CG3" s="69"/>
      <c r="CH3" s="70"/>
    </row>
    <row r="4" spans="1:86" ht="21" customHeight="1" thickBot="1" x14ac:dyDescent="0.25">
      <c r="A4" s="342"/>
      <c r="B4" s="345"/>
      <c r="C4" s="348"/>
      <c r="D4" s="204" t="s">
        <v>190</v>
      </c>
      <c r="E4" s="205" t="s">
        <v>191</v>
      </c>
      <c r="F4" s="205" t="s">
        <v>192</v>
      </c>
      <c r="G4" s="206" t="s">
        <v>192</v>
      </c>
      <c r="H4" s="206" t="s">
        <v>193</v>
      </c>
      <c r="I4" s="206" t="s">
        <v>188</v>
      </c>
      <c r="J4" s="206" t="s">
        <v>189</v>
      </c>
      <c r="K4" s="207" t="s">
        <v>190</v>
      </c>
      <c r="L4" s="205" t="s">
        <v>191</v>
      </c>
      <c r="M4" s="205" t="s">
        <v>192</v>
      </c>
      <c r="N4" s="206" t="s">
        <v>192</v>
      </c>
      <c r="O4" s="206" t="s">
        <v>193</v>
      </c>
      <c r="P4" s="206" t="s">
        <v>188</v>
      </c>
      <c r="Q4" s="206" t="s">
        <v>189</v>
      </c>
      <c r="R4" s="207" t="s">
        <v>190</v>
      </c>
      <c r="S4" s="205" t="s">
        <v>191</v>
      </c>
      <c r="T4" s="205" t="s">
        <v>192</v>
      </c>
      <c r="U4" s="206" t="s">
        <v>192</v>
      </c>
      <c r="V4" s="206" t="s">
        <v>193</v>
      </c>
      <c r="W4" s="206" t="s">
        <v>188</v>
      </c>
      <c r="X4" s="206" t="s">
        <v>189</v>
      </c>
      <c r="Y4" s="207" t="s">
        <v>190</v>
      </c>
      <c r="Z4" s="205" t="s">
        <v>191</v>
      </c>
      <c r="AA4" s="205" t="s">
        <v>192</v>
      </c>
      <c r="AB4" s="206" t="s">
        <v>192</v>
      </c>
      <c r="AC4" s="206" t="s">
        <v>193</v>
      </c>
      <c r="AD4" s="206" t="s">
        <v>188</v>
      </c>
      <c r="AE4" s="206" t="s">
        <v>189</v>
      </c>
      <c r="AF4" s="204" t="s">
        <v>190</v>
      </c>
      <c r="AG4" s="205" t="s">
        <v>191</v>
      </c>
      <c r="AH4" s="205" t="s">
        <v>192</v>
      </c>
      <c r="AI4" s="206" t="s">
        <v>192</v>
      </c>
      <c r="AJ4" s="206" t="s">
        <v>193</v>
      </c>
      <c r="AK4" s="206" t="s">
        <v>188</v>
      </c>
      <c r="AL4" s="206" t="s">
        <v>189</v>
      </c>
      <c r="AM4" s="207" t="s">
        <v>190</v>
      </c>
      <c r="AN4" s="205" t="s">
        <v>191</v>
      </c>
      <c r="AO4" s="205" t="s">
        <v>192</v>
      </c>
      <c r="AP4" s="206" t="s">
        <v>192</v>
      </c>
      <c r="AQ4" s="206" t="s">
        <v>193</v>
      </c>
      <c r="AR4" s="206" t="s">
        <v>188</v>
      </c>
      <c r="AS4" s="206" t="s">
        <v>189</v>
      </c>
      <c r="AT4" s="207" t="s">
        <v>190</v>
      </c>
      <c r="AU4" s="205" t="s">
        <v>191</v>
      </c>
      <c r="AV4" s="205" t="s">
        <v>192</v>
      </c>
      <c r="AW4" s="206" t="s">
        <v>192</v>
      </c>
      <c r="AX4" s="206" t="s">
        <v>193</v>
      </c>
      <c r="AY4" s="206" t="s">
        <v>188</v>
      </c>
      <c r="AZ4" s="206" t="s">
        <v>189</v>
      </c>
      <c r="BA4" s="207" t="s">
        <v>190</v>
      </c>
      <c r="BB4" s="208" t="s">
        <v>191</v>
      </c>
      <c r="BC4" s="205" t="s">
        <v>192</v>
      </c>
      <c r="BD4" s="206" t="s">
        <v>192</v>
      </c>
      <c r="BE4" s="206" t="s">
        <v>193</v>
      </c>
      <c r="BF4" s="206" t="s">
        <v>188</v>
      </c>
      <c r="BG4" s="47" t="s">
        <v>189</v>
      </c>
      <c r="BH4" s="85" t="s">
        <v>190</v>
      </c>
      <c r="BI4" s="47" t="s">
        <v>191</v>
      </c>
      <c r="BJ4" s="209" t="s">
        <v>192</v>
      </c>
      <c r="BK4" s="87" t="s">
        <v>192</v>
      </c>
      <c r="BL4" s="45" t="s">
        <v>193</v>
      </c>
      <c r="BM4" s="85" t="s">
        <v>188</v>
      </c>
      <c r="BN4" s="47" t="s">
        <v>189</v>
      </c>
      <c r="BO4" s="85" t="s">
        <v>190</v>
      </c>
      <c r="BP4" s="47" t="s">
        <v>191</v>
      </c>
      <c r="BQ4" s="46" t="s">
        <v>192</v>
      </c>
      <c r="BR4" s="47" t="s">
        <v>192</v>
      </c>
      <c r="BS4" s="46" t="s">
        <v>193</v>
      </c>
      <c r="BT4" s="47" t="s">
        <v>188</v>
      </c>
      <c r="BU4" s="47" t="s">
        <v>189</v>
      </c>
      <c r="BV4" s="85" t="s">
        <v>190</v>
      </c>
      <c r="BW4" s="47" t="s">
        <v>191</v>
      </c>
      <c r="BX4" s="46" t="s">
        <v>192</v>
      </c>
      <c r="BY4" s="46" t="s">
        <v>192</v>
      </c>
      <c r="BZ4" s="46" t="s">
        <v>193</v>
      </c>
      <c r="CA4" s="47" t="s">
        <v>188</v>
      </c>
      <c r="CB4" s="88" t="s">
        <v>189</v>
      </c>
      <c r="CC4" s="350"/>
      <c r="CE4" s="355">
        <v>4</v>
      </c>
      <c r="CF4" s="357">
        <v>3</v>
      </c>
      <c r="CG4" s="359">
        <v>2</v>
      </c>
      <c r="CH4" s="361">
        <v>1</v>
      </c>
    </row>
    <row r="5" spans="1:86" ht="21" customHeight="1" thickBot="1" x14ac:dyDescent="0.25">
      <c r="A5" s="343"/>
      <c r="B5" s="346"/>
      <c r="C5" s="348"/>
      <c r="D5" s="204">
        <v>1</v>
      </c>
      <c r="E5" s="210">
        <v>2</v>
      </c>
      <c r="F5" s="210">
        <v>3</v>
      </c>
      <c r="G5" s="210">
        <v>4</v>
      </c>
      <c r="H5" s="210">
        <v>5</v>
      </c>
      <c r="I5" s="210">
        <v>6</v>
      </c>
      <c r="J5" s="210">
        <v>7</v>
      </c>
      <c r="K5" s="211">
        <v>8</v>
      </c>
      <c r="L5" s="210">
        <v>9</v>
      </c>
      <c r="M5" s="210">
        <v>10</v>
      </c>
      <c r="N5" s="210">
        <v>11</v>
      </c>
      <c r="O5" s="210">
        <v>12</v>
      </c>
      <c r="P5" s="210">
        <v>13</v>
      </c>
      <c r="Q5" s="210">
        <v>14</v>
      </c>
      <c r="R5" s="211">
        <v>15</v>
      </c>
      <c r="S5" s="210">
        <v>16</v>
      </c>
      <c r="T5" s="210">
        <v>17</v>
      </c>
      <c r="U5" s="210">
        <v>18</v>
      </c>
      <c r="V5" s="210">
        <v>19</v>
      </c>
      <c r="W5" s="210">
        <v>20</v>
      </c>
      <c r="X5" s="210">
        <v>21</v>
      </c>
      <c r="Y5" s="211">
        <v>22</v>
      </c>
      <c r="Z5" s="210">
        <v>23</v>
      </c>
      <c r="AA5" s="210">
        <v>24</v>
      </c>
      <c r="AB5" s="210">
        <v>25</v>
      </c>
      <c r="AC5" s="210">
        <v>26</v>
      </c>
      <c r="AD5" s="210">
        <v>27</v>
      </c>
      <c r="AE5" s="210">
        <v>28</v>
      </c>
      <c r="AF5" s="204">
        <v>1</v>
      </c>
      <c r="AG5" s="210">
        <v>2</v>
      </c>
      <c r="AH5" s="210">
        <v>3</v>
      </c>
      <c r="AI5" s="210">
        <v>4</v>
      </c>
      <c r="AJ5" s="210">
        <v>5</v>
      </c>
      <c r="AK5" s="210">
        <v>6</v>
      </c>
      <c r="AL5" s="210">
        <v>7</v>
      </c>
      <c r="AM5" s="211">
        <v>8</v>
      </c>
      <c r="AN5" s="210">
        <v>9</v>
      </c>
      <c r="AO5" s="210">
        <v>10</v>
      </c>
      <c r="AP5" s="210">
        <v>11</v>
      </c>
      <c r="AQ5" s="210">
        <v>12</v>
      </c>
      <c r="AR5" s="210">
        <v>13</v>
      </c>
      <c r="AS5" s="210">
        <v>14</v>
      </c>
      <c r="AT5" s="211">
        <v>15</v>
      </c>
      <c r="AU5" s="210">
        <v>16</v>
      </c>
      <c r="AV5" s="210">
        <v>17</v>
      </c>
      <c r="AW5" s="210">
        <v>18</v>
      </c>
      <c r="AX5" s="210">
        <v>19</v>
      </c>
      <c r="AY5" s="210">
        <v>20</v>
      </c>
      <c r="AZ5" s="210">
        <v>21</v>
      </c>
      <c r="BA5" s="211">
        <v>22</v>
      </c>
      <c r="BB5" s="207">
        <v>23</v>
      </c>
      <c r="BC5" s="210">
        <v>24</v>
      </c>
      <c r="BD5" s="210">
        <v>25</v>
      </c>
      <c r="BE5" s="210">
        <v>26</v>
      </c>
      <c r="BF5" s="210">
        <v>27</v>
      </c>
      <c r="BG5" s="35">
        <v>28</v>
      </c>
      <c r="BH5" s="34">
        <v>29</v>
      </c>
      <c r="BI5" s="35">
        <v>30</v>
      </c>
      <c r="BJ5" s="95">
        <v>31</v>
      </c>
      <c r="BK5" s="93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35">
        <v>17</v>
      </c>
      <c r="CB5" s="95">
        <v>18</v>
      </c>
      <c r="CC5" s="351"/>
      <c r="CE5" s="356"/>
      <c r="CF5" s="358"/>
      <c r="CG5" s="360"/>
      <c r="CH5" s="362"/>
    </row>
    <row r="6" spans="1:86" ht="17.100000000000001" customHeight="1" x14ac:dyDescent="0.2">
      <c r="A6" s="363">
        <v>1</v>
      </c>
      <c r="B6" s="366" t="s">
        <v>571</v>
      </c>
      <c r="C6" s="97" t="s">
        <v>192</v>
      </c>
      <c r="D6" s="212"/>
      <c r="E6" s="48"/>
      <c r="F6" s="48"/>
      <c r="G6" s="14"/>
      <c r="H6" s="14"/>
      <c r="I6" s="14"/>
      <c r="J6" s="14"/>
      <c r="K6" s="213"/>
      <c r="L6" s="14"/>
      <c r="M6" s="14"/>
      <c r="N6" s="14"/>
      <c r="O6" s="14"/>
      <c r="P6" s="14"/>
      <c r="Q6" s="14"/>
      <c r="R6" s="213"/>
      <c r="S6" s="14"/>
      <c r="T6" s="14"/>
      <c r="U6" s="14"/>
      <c r="V6" s="14"/>
      <c r="W6" s="14"/>
      <c r="X6" s="14">
        <v>2</v>
      </c>
      <c r="Y6" s="213"/>
      <c r="Z6" s="14"/>
      <c r="AA6" s="14"/>
      <c r="AB6" s="14"/>
      <c r="AC6" s="14"/>
      <c r="AD6" s="14"/>
      <c r="AE6" s="42">
        <v>2</v>
      </c>
      <c r="AF6" s="214"/>
      <c r="AG6" s="48"/>
      <c r="AH6" s="48"/>
      <c r="AI6" s="14"/>
      <c r="AJ6" s="14"/>
      <c r="AK6" s="14"/>
      <c r="AL6" s="14">
        <v>2</v>
      </c>
      <c r="AM6" s="213"/>
      <c r="AN6" s="14"/>
      <c r="AO6" s="14"/>
      <c r="AP6" s="14"/>
      <c r="AQ6" s="14"/>
      <c r="AR6" s="14"/>
      <c r="AS6" s="14"/>
      <c r="AT6" s="213"/>
      <c r="AU6" s="14"/>
      <c r="AV6" s="14"/>
      <c r="AW6" s="14"/>
      <c r="AX6" s="14"/>
      <c r="AY6" s="14"/>
      <c r="AZ6" s="14"/>
      <c r="BA6" s="213"/>
      <c r="BB6" s="36"/>
      <c r="BC6" s="14"/>
      <c r="BD6" s="14"/>
      <c r="BE6" s="14"/>
      <c r="BF6" s="14"/>
      <c r="BG6" s="14">
        <v>2</v>
      </c>
      <c r="BH6" s="36"/>
      <c r="BI6" s="14"/>
      <c r="BJ6" s="101"/>
      <c r="BK6" s="99"/>
      <c r="BL6" s="36"/>
      <c r="BM6" s="36"/>
      <c r="BN6" s="14"/>
      <c r="BO6" s="36"/>
      <c r="BP6" s="14"/>
      <c r="BQ6" s="14"/>
      <c r="BR6" s="14"/>
      <c r="BS6" s="14"/>
      <c r="BT6" s="14"/>
      <c r="BU6" s="14">
        <v>2</v>
      </c>
      <c r="BV6" s="36"/>
      <c r="BW6" s="14"/>
      <c r="BX6" s="14"/>
      <c r="BY6" s="14"/>
      <c r="BZ6" s="14"/>
      <c r="CA6" s="14"/>
      <c r="CB6" s="101">
        <v>2</v>
      </c>
      <c r="CC6" s="369"/>
      <c r="CE6" s="71">
        <f t="shared" ref="CE6:CE37" si="0">COUNTIF(D6:CB6,"4")</f>
        <v>0</v>
      </c>
      <c r="CF6" s="72">
        <f t="shared" ref="CF6:CF37" si="1">COUNTIF(D6:CB6,"3")</f>
        <v>0</v>
      </c>
      <c r="CG6" s="72">
        <f t="shared" ref="CG6:CG37" si="2">COUNTIF(D6:CB6,"2")</f>
        <v>6</v>
      </c>
      <c r="CH6" s="73">
        <f t="shared" ref="CH6:CH37" si="3">COUNTIF(D6:CB6,"1")</f>
        <v>0</v>
      </c>
    </row>
    <row r="7" spans="1:86" ht="17.100000000000001" customHeight="1" x14ac:dyDescent="0.2">
      <c r="A7" s="364"/>
      <c r="B7" s="367"/>
      <c r="C7" s="102" t="s">
        <v>195</v>
      </c>
      <c r="D7" s="215"/>
      <c r="E7" s="49"/>
      <c r="F7" s="49"/>
      <c r="G7" s="13"/>
      <c r="H7" s="13"/>
      <c r="I7" s="13"/>
      <c r="J7" s="13"/>
      <c r="K7" s="216"/>
      <c r="L7" s="13"/>
      <c r="M7" s="13"/>
      <c r="N7" s="13"/>
      <c r="O7" s="13"/>
      <c r="P7" s="13"/>
      <c r="Q7" s="13"/>
      <c r="R7" s="216"/>
      <c r="S7" s="13"/>
      <c r="T7" s="13"/>
      <c r="U7" s="13"/>
      <c r="V7" s="13"/>
      <c r="W7" s="13"/>
      <c r="X7" s="13"/>
      <c r="Y7" s="216"/>
      <c r="Z7" s="13"/>
      <c r="AA7" s="13"/>
      <c r="AB7" s="13"/>
      <c r="AC7" s="13"/>
      <c r="AD7" s="13"/>
      <c r="AE7" s="43"/>
      <c r="AF7" s="217"/>
      <c r="AG7" s="49"/>
      <c r="AH7" s="49"/>
      <c r="AI7" s="13"/>
      <c r="AJ7" s="13"/>
      <c r="AK7" s="13"/>
      <c r="AL7" s="13"/>
      <c r="AM7" s="216"/>
      <c r="AN7" s="13"/>
      <c r="AO7" s="13"/>
      <c r="AP7" s="13"/>
      <c r="AQ7" s="13"/>
      <c r="AR7" s="13"/>
      <c r="AS7" s="13"/>
      <c r="AT7" s="216"/>
      <c r="AU7" s="13"/>
      <c r="AV7" s="13"/>
      <c r="AW7" s="13"/>
      <c r="AX7" s="13"/>
      <c r="AY7" s="13"/>
      <c r="AZ7" s="13"/>
      <c r="BA7" s="216"/>
      <c r="BB7" s="37"/>
      <c r="BC7" s="13"/>
      <c r="BD7" s="13"/>
      <c r="BE7" s="13"/>
      <c r="BF7" s="13"/>
      <c r="BG7" s="13"/>
      <c r="BH7" s="37"/>
      <c r="BI7" s="13"/>
      <c r="BJ7" s="75"/>
      <c r="BK7" s="74"/>
      <c r="BL7" s="37"/>
      <c r="BM7" s="37"/>
      <c r="BN7" s="13"/>
      <c r="BO7" s="37"/>
      <c r="BP7" s="13"/>
      <c r="BQ7" s="13"/>
      <c r="BR7" s="13"/>
      <c r="BS7" s="13"/>
      <c r="BT7" s="13"/>
      <c r="BU7" s="13"/>
      <c r="BV7" s="37"/>
      <c r="BW7" s="13"/>
      <c r="BX7" s="13"/>
      <c r="BY7" s="13"/>
      <c r="BZ7" s="13"/>
      <c r="CA7" s="13"/>
      <c r="CB7" s="75"/>
      <c r="CC7" s="370"/>
      <c r="CE7" s="62">
        <f t="shared" si="0"/>
        <v>0</v>
      </c>
      <c r="CF7" s="58">
        <f t="shared" si="1"/>
        <v>0</v>
      </c>
      <c r="CG7" s="58">
        <f t="shared" si="2"/>
        <v>0</v>
      </c>
      <c r="CH7" s="63">
        <f t="shared" si="3"/>
        <v>0</v>
      </c>
    </row>
    <row r="8" spans="1:86" ht="17.100000000000001" customHeight="1" thickBot="1" x14ac:dyDescent="0.25">
      <c r="A8" s="365"/>
      <c r="B8" s="368"/>
      <c r="C8" s="105" t="s">
        <v>196</v>
      </c>
      <c r="D8" s="218"/>
      <c r="E8" s="107"/>
      <c r="F8" s="107"/>
      <c r="G8" s="107"/>
      <c r="H8" s="107"/>
      <c r="I8" s="107"/>
      <c r="J8" s="107"/>
      <c r="K8" s="219"/>
      <c r="L8" s="109"/>
      <c r="M8" s="107"/>
      <c r="N8" s="107"/>
      <c r="O8" s="107"/>
      <c r="P8" s="107"/>
      <c r="Q8" s="107"/>
      <c r="R8" s="219"/>
      <c r="S8" s="109"/>
      <c r="T8" s="107"/>
      <c r="U8" s="107"/>
      <c r="V8" s="107"/>
      <c r="W8" s="107"/>
      <c r="X8" s="107"/>
      <c r="Y8" s="219"/>
      <c r="Z8" s="109"/>
      <c r="AA8" s="109"/>
      <c r="AB8" s="107"/>
      <c r="AC8" s="109"/>
      <c r="AD8" s="109"/>
      <c r="AE8" s="106"/>
      <c r="AF8" s="220"/>
      <c r="AG8" s="107"/>
      <c r="AH8" s="107"/>
      <c r="AI8" s="107"/>
      <c r="AJ8" s="107"/>
      <c r="AK8" s="107"/>
      <c r="AL8" s="107"/>
      <c r="AM8" s="219"/>
      <c r="AN8" s="109"/>
      <c r="AO8" s="107"/>
      <c r="AP8" s="107"/>
      <c r="AQ8" s="107"/>
      <c r="AR8" s="107"/>
      <c r="AS8" s="107"/>
      <c r="AT8" s="219"/>
      <c r="AU8" s="109"/>
      <c r="AV8" s="107"/>
      <c r="AW8" s="107"/>
      <c r="AX8" s="107"/>
      <c r="AY8" s="107"/>
      <c r="AZ8" s="107"/>
      <c r="BA8" s="219"/>
      <c r="BB8" s="38"/>
      <c r="BC8" s="109"/>
      <c r="BD8" s="107"/>
      <c r="BE8" s="109"/>
      <c r="BF8" s="109"/>
      <c r="BG8" s="109"/>
      <c r="BH8" s="38"/>
      <c r="BI8" s="109"/>
      <c r="BJ8" s="112"/>
      <c r="BK8" s="110"/>
      <c r="BL8" s="38"/>
      <c r="BM8" s="38"/>
      <c r="BN8" s="109"/>
      <c r="BO8" s="38"/>
      <c r="BP8" s="109"/>
      <c r="BQ8" s="109"/>
      <c r="BR8" s="109"/>
      <c r="BS8" s="109"/>
      <c r="BT8" s="109"/>
      <c r="BU8" s="109"/>
      <c r="BV8" s="38"/>
      <c r="BW8" s="109"/>
      <c r="BX8" s="109"/>
      <c r="BY8" s="109"/>
      <c r="BZ8" s="109"/>
      <c r="CA8" s="109"/>
      <c r="CB8" s="112"/>
      <c r="CC8" s="371"/>
      <c r="CE8" s="64">
        <f t="shared" si="0"/>
        <v>0</v>
      </c>
      <c r="CF8" s="65">
        <f t="shared" si="1"/>
        <v>0</v>
      </c>
      <c r="CG8" s="65">
        <f t="shared" si="2"/>
        <v>0</v>
      </c>
      <c r="CH8" s="66">
        <f t="shared" si="3"/>
        <v>0</v>
      </c>
    </row>
    <row r="9" spans="1:86" ht="17.100000000000001" customHeight="1" x14ac:dyDescent="0.2">
      <c r="A9" s="363">
        <v>2</v>
      </c>
      <c r="B9" s="366" t="s">
        <v>572</v>
      </c>
      <c r="C9" s="113" t="s">
        <v>192</v>
      </c>
      <c r="D9" s="212"/>
      <c r="E9" s="48"/>
      <c r="F9" s="48"/>
      <c r="G9" s="14"/>
      <c r="H9" s="14"/>
      <c r="I9" s="14"/>
      <c r="J9" s="14"/>
      <c r="K9" s="213"/>
      <c r="L9" s="14"/>
      <c r="M9" s="14"/>
      <c r="N9" s="14"/>
      <c r="O9" s="14"/>
      <c r="P9" s="14"/>
      <c r="Q9" s="14"/>
      <c r="R9" s="213"/>
      <c r="S9" s="14"/>
      <c r="T9" s="14"/>
      <c r="U9" s="14"/>
      <c r="V9" s="14"/>
      <c r="W9" s="14"/>
      <c r="X9" s="14">
        <v>2</v>
      </c>
      <c r="Y9" s="213"/>
      <c r="Z9" s="14"/>
      <c r="AA9" s="14"/>
      <c r="AB9" s="14"/>
      <c r="AC9" s="14"/>
      <c r="AD9" s="14"/>
      <c r="AE9" s="42">
        <v>2</v>
      </c>
      <c r="AF9" s="214"/>
      <c r="AG9" s="48"/>
      <c r="AH9" s="48"/>
      <c r="AI9" s="14"/>
      <c r="AJ9" s="14"/>
      <c r="AK9" s="14"/>
      <c r="AL9" s="14">
        <v>4</v>
      </c>
      <c r="AM9" s="213"/>
      <c r="AN9" s="14"/>
      <c r="AO9" s="14"/>
      <c r="AP9" s="14"/>
      <c r="AQ9" s="14"/>
      <c r="AR9" s="14"/>
      <c r="AS9" s="14"/>
      <c r="AT9" s="213"/>
      <c r="AU9" s="14"/>
      <c r="AV9" s="14"/>
      <c r="AW9" s="14"/>
      <c r="AX9" s="14"/>
      <c r="AY9" s="14"/>
      <c r="AZ9" s="14"/>
      <c r="BA9" s="213"/>
      <c r="BB9" s="36"/>
      <c r="BC9" s="14"/>
      <c r="BD9" s="14"/>
      <c r="BE9" s="14"/>
      <c r="BF9" s="14"/>
      <c r="BG9" s="14">
        <v>2</v>
      </c>
      <c r="BH9" s="36"/>
      <c r="BI9" s="14"/>
      <c r="BJ9" s="101"/>
      <c r="BK9" s="99"/>
      <c r="BL9" s="36"/>
      <c r="BM9" s="36"/>
      <c r="BN9" s="14"/>
      <c r="BO9" s="36"/>
      <c r="BP9" s="14"/>
      <c r="BQ9" s="14"/>
      <c r="BR9" s="14"/>
      <c r="BS9" s="14"/>
      <c r="BT9" s="14"/>
      <c r="BU9" s="14">
        <v>2</v>
      </c>
      <c r="BV9" s="36"/>
      <c r="BW9" s="14"/>
      <c r="BX9" s="14"/>
      <c r="BY9" s="14"/>
      <c r="BZ9" s="14"/>
      <c r="CA9" s="14"/>
      <c r="CB9" s="101">
        <v>2</v>
      </c>
      <c r="CC9" s="369"/>
      <c r="CE9" s="59">
        <f t="shared" si="0"/>
        <v>1</v>
      </c>
      <c r="CF9" s="60">
        <f t="shared" si="1"/>
        <v>0</v>
      </c>
      <c r="CG9" s="60">
        <f t="shared" si="2"/>
        <v>5</v>
      </c>
      <c r="CH9" s="61">
        <f t="shared" si="3"/>
        <v>0</v>
      </c>
    </row>
    <row r="10" spans="1:86" ht="17.100000000000001" customHeight="1" x14ac:dyDescent="0.2">
      <c r="A10" s="364"/>
      <c r="B10" s="367"/>
      <c r="C10" s="102" t="s">
        <v>195</v>
      </c>
      <c r="D10" s="215"/>
      <c r="E10" s="49"/>
      <c r="F10" s="49"/>
      <c r="G10" s="13"/>
      <c r="H10" s="13"/>
      <c r="I10" s="13"/>
      <c r="J10" s="13"/>
      <c r="K10" s="216"/>
      <c r="L10" s="13"/>
      <c r="M10" s="13"/>
      <c r="N10" s="13"/>
      <c r="O10" s="13"/>
      <c r="P10" s="13"/>
      <c r="Q10" s="13"/>
      <c r="R10" s="216"/>
      <c r="S10" s="13"/>
      <c r="T10" s="13"/>
      <c r="U10" s="13"/>
      <c r="V10" s="13"/>
      <c r="W10" s="13"/>
      <c r="X10" s="13"/>
      <c r="Y10" s="216"/>
      <c r="Z10" s="13"/>
      <c r="AA10" s="13"/>
      <c r="AB10" s="13"/>
      <c r="AC10" s="13"/>
      <c r="AD10" s="13"/>
      <c r="AE10" s="43"/>
      <c r="AF10" s="217"/>
      <c r="AG10" s="49"/>
      <c r="AH10" s="49"/>
      <c r="AI10" s="13"/>
      <c r="AJ10" s="13"/>
      <c r="AK10" s="13"/>
      <c r="AL10" s="13"/>
      <c r="AM10" s="216"/>
      <c r="AN10" s="13"/>
      <c r="AO10" s="13"/>
      <c r="AP10" s="13"/>
      <c r="AQ10" s="13"/>
      <c r="AR10" s="13"/>
      <c r="AS10" s="13"/>
      <c r="AT10" s="216"/>
      <c r="AU10" s="13"/>
      <c r="AV10" s="13"/>
      <c r="AW10" s="13"/>
      <c r="AX10" s="13"/>
      <c r="AY10" s="13"/>
      <c r="AZ10" s="13"/>
      <c r="BA10" s="216"/>
      <c r="BB10" s="37"/>
      <c r="BC10" s="13"/>
      <c r="BD10" s="13"/>
      <c r="BE10" s="13"/>
      <c r="BF10" s="13"/>
      <c r="BG10" s="13"/>
      <c r="BH10" s="37"/>
      <c r="BI10" s="13"/>
      <c r="BJ10" s="75"/>
      <c r="BK10" s="74"/>
      <c r="BL10" s="37"/>
      <c r="BM10" s="37"/>
      <c r="BN10" s="13"/>
      <c r="BO10" s="37"/>
      <c r="BP10" s="13"/>
      <c r="BQ10" s="13"/>
      <c r="BR10" s="13"/>
      <c r="BS10" s="13"/>
      <c r="BT10" s="13"/>
      <c r="BU10" s="13"/>
      <c r="BV10" s="37"/>
      <c r="BW10" s="13"/>
      <c r="BX10" s="13"/>
      <c r="BY10" s="13"/>
      <c r="BZ10" s="13"/>
      <c r="CA10" s="13"/>
      <c r="CB10" s="75"/>
      <c r="CC10" s="370"/>
      <c r="CE10" s="62">
        <f t="shared" si="0"/>
        <v>0</v>
      </c>
      <c r="CF10" s="58">
        <f t="shared" si="1"/>
        <v>0</v>
      </c>
      <c r="CG10" s="58">
        <f t="shared" si="2"/>
        <v>0</v>
      </c>
      <c r="CH10" s="63">
        <f t="shared" si="3"/>
        <v>0</v>
      </c>
    </row>
    <row r="11" spans="1:86" ht="17.100000000000001" customHeight="1" thickBot="1" x14ac:dyDescent="0.25">
      <c r="A11" s="365"/>
      <c r="B11" s="368"/>
      <c r="C11" s="105" t="s">
        <v>196</v>
      </c>
      <c r="D11" s="218"/>
      <c r="E11" s="107"/>
      <c r="F11" s="107"/>
      <c r="G11" s="109"/>
      <c r="H11" s="109"/>
      <c r="I11" s="109"/>
      <c r="J11" s="109"/>
      <c r="K11" s="219"/>
      <c r="L11" s="109"/>
      <c r="M11" s="109"/>
      <c r="N11" s="109"/>
      <c r="O11" s="109"/>
      <c r="P11" s="109"/>
      <c r="Q11" s="109"/>
      <c r="R11" s="219"/>
      <c r="S11" s="109"/>
      <c r="T11" s="109"/>
      <c r="U11" s="109"/>
      <c r="V11" s="109"/>
      <c r="W11" s="109"/>
      <c r="X11" s="109"/>
      <c r="Y11" s="219"/>
      <c r="Z11" s="109"/>
      <c r="AA11" s="109"/>
      <c r="AB11" s="109"/>
      <c r="AC11" s="109"/>
      <c r="AD11" s="109"/>
      <c r="AE11" s="106"/>
      <c r="AF11" s="220"/>
      <c r="AG11" s="107"/>
      <c r="AH11" s="107"/>
      <c r="AI11" s="109"/>
      <c r="AJ11" s="109"/>
      <c r="AK11" s="109"/>
      <c r="AL11" s="109"/>
      <c r="AM11" s="219"/>
      <c r="AN11" s="109"/>
      <c r="AO11" s="109"/>
      <c r="AP11" s="109"/>
      <c r="AQ11" s="109"/>
      <c r="AR11" s="109"/>
      <c r="AS11" s="109"/>
      <c r="AT11" s="219"/>
      <c r="AU11" s="109"/>
      <c r="AV11" s="109"/>
      <c r="AW11" s="109"/>
      <c r="AX11" s="109"/>
      <c r="AY11" s="109"/>
      <c r="AZ11" s="109"/>
      <c r="BA11" s="219"/>
      <c r="BB11" s="38"/>
      <c r="BC11" s="109"/>
      <c r="BD11" s="109"/>
      <c r="BE11" s="109"/>
      <c r="BF11" s="109"/>
      <c r="BG11" s="109"/>
      <c r="BH11" s="38"/>
      <c r="BI11" s="109"/>
      <c r="BJ11" s="112"/>
      <c r="BK11" s="110"/>
      <c r="BL11" s="38"/>
      <c r="BM11" s="38"/>
      <c r="BN11" s="109"/>
      <c r="BO11" s="38"/>
      <c r="BP11" s="109"/>
      <c r="BQ11" s="109"/>
      <c r="BR11" s="109"/>
      <c r="BS11" s="109"/>
      <c r="BT11" s="109"/>
      <c r="BU11" s="109"/>
      <c r="BV11" s="38"/>
      <c r="BW11" s="109"/>
      <c r="BX11" s="109"/>
      <c r="BY11" s="109"/>
      <c r="BZ11" s="109"/>
      <c r="CA11" s="109"/>
      <c r="CB11" s="112"/>
      <c r="CC11" s="371"/>
      <c r="CE11" s="64">
        <f t="shared" si="0"/>
        <v>0</v>
      </c>
      <c r="CF11" s="65">
        <f t="shared" si="1"/>
        <v>0</v>
      </c>
      <c r="CG11" s="65">
        <f t="shared" si="2"/>
        <v>0</v>
      </c>
      <c r="CH11" s="66">
        <f t="shared" si="3"/>
        <v>0</v>
      </c>
    </row>
    <row r="12" spans="1:86" ht="17.100000000000001" customHeight="1" x14ac:dyDescent="0.2">
      <c r="A12" s="363">
        <v>3</v>
      </c>
      <c r="B12" s="366" t="s">
        <v>573</v>
      </c>
      <c r="C12" s="113" t="s">
        <v>192</v>
      </c>
      <c r="D12" s="212"/>
      <c r="E12" s="48"/>
      <c r="F12" s="48"/>
      <c r="G12" s="14"/>
      <c r="H12" s="14"/>
      <c r="I12" s="14"/>
      <c r="J12" s="14"/>
      <c r="K12" s="213"/>
      <c r="L12" s="14"/>
      <c r="M12" s="14"/>
      <c r="N12" s="14"/>
      <c r="O12" s="14"/>
      <c r="P12" s="14"/>
      <c r="Q12" s="14"/>
      <c r="R12" s="213"/>
      <c r="S12" s="14"/>
      <c r="T12" s="14"/>
      <c r="U12" s="14"/>
      <c r="V12" s="14"/>
      <c r="W12" s="14"/>
      <c r="X12" s="14">
        <v>2</v>
      </c>
      <c r="Y12" s="213"/>
      <c r="Z12" s="14"/>
      <c r="AA12" s="14"/>
      <c r="AB12" s="14"/>
      <c r="AC12" s="14"/>
      <c r="AD12" s="14"/>
      <c r="AE12" s="42">
        <v>2</v>
      </c>
      <c r="AF12" s="214"/>
      <c r="AG12" s="48"/>
      <c r="AH12" s="48"/>
      <c r="AI12" s="14"/>
      <c r="AJ12" s="14"/>
      <c r="AK12" s="14"/>
      <c r="AL12" s="14">
        <v>2</v>
      </c>
      <c r="AM12" s="213"/>
      <c r="AN12" s="14"/>
      <c r="AO12" s="14"/>
      <c r="AP12" s="14"/>
      <c r="AQ12" s="14"/>
      <c r="AR12" s="14"/>
      <c r="AS12" s="14"/>
      <c r="AT12" s="213"/>
      <c r="AU12" s="14"/>
      <c r="AV12" s="14"/>
      <c r="AW12" s="14"/>
      <c r="AX12" s="14"/>
      <c r="AY12" s="14"/>
      <c r="AZ12" s="14"/>
      <c r="BA12" s="213"/>
      <c r="BB12" s="36"/>
      <c r="BC12" s="14"/>
      <c r="BD12" s="14"/>
      <c r="BE12" s="14"/>
      <c r="BF12" s="14"/>
      <c r="BG12" s="14">
        <v>2</v>
      </c>
      <c r="BH12" s="36"/>
      <c r="BI12" s="14"/>
      <c r="BJ12" s="101"/>
      <c r="BK12" s="99"/>
      <c r="BL12" s="36"/>
      <c r="BM12" s="36"/>
      <c r="BN12" s="14"/>
      <c r="BO12" s="36"/>
      <c r="BP12" s="14"/>
      <c r="BQ12" s="14"/>
      <c r="BR12" s="14"/>
      <c r="BS12" s="14"/>
      <c r="BT12" s="14"/>
      <c r="BU12" s="14">
        <v>2</v>
      </c>
      <c r="BV12" s="36"/>
      <c r="BW12" s="14"/>
      <c r="BX12" s="14"/>
      <c r="BY12" s="14"/>
      <c r="BZ12" s="14"/>
      <c r="CA12" s="14"/>
      <c r="CB12" s="101">
        <v>2</v>
      </c>
      <c r="CC12" s="369" t="s">
        <v>574</v>
      </c>
      <c r="CE12" s="59">
        <f t="shared" si="0"/>
        <v>0</v>
      </c>
      <c r="CF12" s="60">
        <f t="shared" si="1"/>
        <v>0</v>
      </c>
      <c r="CG12" s="60">
        <f t="shared" si="2"/>
        <v>6</v>
      </c>
      <c r="CH12" s="61">
        <f t="shared" si="3"/>
        <v>0</v>
      </c>
    </row>
    <row r="13" spans="1:86" ht="17.100000000000001" customHeight="1" x14ac:dyDescent="0.2">
      <c r="A13" s="364"/>
      <c r="B13" s="367"/>
      <c r="C13" s="102" t="s">
        <v>195</v>
      </c>
      <c r="D13" s="215"/>
      <c r="E13" s="49"/>
      <c r="F13" s="49"/>
      <c r="G13" s="13"/>
      <c r="H13" s="13"/>
      <c r="I13" s="13"/>
      <c r="J13" s="13"/>
      <c r="K13" s="216"/>
      <c r="L13" s="13"/>
      <c r="M13" s="13"/>
      <c r="N13" s="13"/>
      <c r="O13" s="13"/>
      <c r="P13" s="13"/>
      <c r="Q13" s="13"/>
      <c r="R13" s="216"/>
      <c r="S13" s="13"/>
      <c r="T13" s="13"/>
      <c r="U13" s="13"/>
      <c r="V13" s="13"/>
      <c r="W13" s="13"/>
      <c r="X13" s="13"/>
      <c r="Y13" s="216"/>
      <c r="Z13" s="13"/>
      <c r="AA13" s="13"/>
      <c r="AB13" s="13"/>
      <c r="AC13" s="13"/>
      <c r="AD13" s="13"/>
      <c r="AE13" s="43"/>
      <c r="AF13" s="217"/>
      <c r="AG13" s="49"/>
      <c r="AH13" s="49"/>
      <c r="AI13" s="13"/>
      <c r="AJ13" s="13"/>
      <c r="AK13" s="13"/>
      <c r="AL13" s="13"/>
      <c r="AM13" s="216"/>
      <c r="AN13" s="13"/>
      <c r="AO13" s="13"/>
      <c r="AP13" s="13"/>
      <c r="AQ13" s="13"/>
      <c r="AR13" s="13"/>
      <c r="AS13" s="13"/>
      <c r="AT13" s="216"/>
      <c r="AU13" s="13"/>
      <c r="AV13" s="13"/>
      <c r="AW13" s="13"/>
      <c r="AX13" s="13"/>
      <c r="AY13" s="13"/>
      <c r="AZ13" s="13"/>
      <c r="BA13" s="216"/>
      <c r="BB13" s="37"/>
      <c r="BC13" s="13"/>
      <c r="BD13" s="13"/>
      <c r="BE13" s="13"/>
      <c r="BF13" s="13"/>
      <c r="BG13" s="13"/>
      <c r="BH13" s="37"/>
      <c r="BI13" s="13"/>
      <c r="BJ13" s="75"/>
      <c r="BK13" s="74"/>
      <c r="BL13" s="37"/>
      <c r="BM13" s="37"/>
      <c r="BN13" s="13"/>
      <c r="BO13" s="37"/>
      <c r="BP13" s="13"/>
      <c r="BQ13" s="13"/>
      <c r="BR13" s="13"/>
      <c r="BS13" s="13"/>
      <c r="BT13" s="13"/>
      <c r="BU13" s="13"/>
      <c r="BV13" s="37"/>
      <c r="BW13" s="13"/>
      <c r="BX13" s="13"/>
      <c r="BY13" s="13"/>
      <c r="BZ13" s="13"/>
      <c r="CA13" s="13"/>
      <c r="CB13" s="75"/>
      <c r="CC13" s="370"/>
      <c r="CE13" s="62">
        <f t="shared" si="0"/>
        <v>0</v>
      </c>
      <c r="CF13" s="58">
        <f t="shared" si="1"/>
        <v>0</v>
      </c>
      <c r="CG13" s="58">
        <f t="shared" si="2"/>
        <v>0</v>
      </c>
      <c r="CH13" s="63">
        <f t="shared" si="3"/>
        <v>0</v>
      </c>
    </row>
    <row r="14" spans="1:86" ht="17.100000000000001" customHeight="1" thickBot="1" x14ac:dyDescent="0.25">
      <c r="A14" s="365"/>
      <c r="B14" s="368"/>
      <c r="C14" s="105" t="s">
        <v>196</v>
      </c>
      <c r="D14" s="218"/>
      <c r="E14" s="107"/>
      <c r="F14" s="107"/>
      <c r="G14" s="109"/>
      <c r="H14" s="109"/>
      <c r="I14" s="109"/>
      <c r="J14" s="109"/>
      <c r="K14" s="219"/>
      <c r="L14" s="109"/>
      <c r="M14" s="109"/>
      <c r="N14" s="109"/>
      <c r="O14" s="109"/>
      <c r="P14" s="109"/>
      <c r="Q14" s="109"/>
      <c r="R14" s="219"/>
      <c r="S14" s="109"/>
      <c r="T14" s="109"/>
      <c r="U14" s="109"/>
      <c r="V14" s="109"/>
      <c r="W14" s="109"/>
      <c r="X14" s="109"/>
      <c r="Y14" s="219"/>
      <c r="Z14" s="109"/>
      <c r="AA14" s="109"/>
      <c r="AB14" s="109"/>
      <c r="AC14" s="109"/>
      <c r="AD14" s="109"/>
      <c r="AE14" s="106"/>
      <c r="AF14" s="220"/>
      <c r="AG14" s="107"/>
      <c r="AH14" s="107"/>
      <c r="AI14" s="109"/>
      <c r="AJ14" s="109"/>
      <c r="AK14" s="109"/>
      <c r="AL14" s="109"/>
      <c r="AM14" s="219"/>
      <c r="AN14" s="109"/>
      <c r="AO14" s="109"/>
      <c r="AP14" s="109"/>
      <c r="AQ14" s="109"/>
      <c r="AR14" s="109"/>
      <c r="AS14" s="109"/>
      <c r="AT14" s="219"/>
      <c r="AU14" s="109"/>
      <c r="AV14" s="109"/>
      <c r="AW14" s="109"/>
      <c r="AX14" s="109"/>
      <c r="AY14" s="109"/>
      <c r="AZ14" s="109"/>
      <c r="BA14" s="219"/>
      <c r="BB14" s="38"/>
      <c r="BC14" s="109"/>
      <c r="BD14" s="109"/>
      <c r="BE14" s="109"/>
      <c r="BF14" s="109"/>
      <c r="BG14" s="109"/>
      <c r="BH14" s="38"/>
      <c r="BI14" s="109"/>
      <c r="BJ14" s="112"/>
      <c r="BK14" s="110"/>
      <c r="BL14" s="38"/>
      <c r="BM14" s="38"/>
      <c r="BN14" s="109"/>
      <c r="BO14" s="38"/>
      <c r="BP14" s="109"/>
      <c r="BQ14" s="109"/>
      <c r="BR14" s="109"/>
      <c r="BS14" s="109"/>
      <c r="BT14" s="109"/>
      <c r="BU14" s="109"/>
      <c r="BV14" s="38"/>
      <c r="BW14" s="109"/>
      <c r="BX14" s="109"/>
      <c r="BY14" s="109"/>
      <c r="BZ14" s="109"/>
      <c r="CA14" s="109"/>
      <c r="CB14" s="112"/>
      <c r="CC14" s="371"/>
      <c r="CE14" s="64">
        <f t="shared" si="0"/>
        <v>0</v>
      </c>
      <c r="CF14" s="65">
        <f t="shared" si="1"/>
        <v>0</v>
      </c>
      <c r="CG14" s="65">
        <f t="shared" si="2"/>
        <v>0</v>
      </c>
      <c r="CH14" s="66">
        <f t="shared" si="3"/>
        <v>0</v>
      </c>
    </row>
    <row r="15" spans="1:86" ht="17.100000000000001" customHeight="1" x14ac:dyDescent="0.2">
      <c r="A15" s="363">
        <v>4</v>
      </c>
      <c r="B15" s="366" t="s">
        <v>575</v>
      </c>
      <c r="C15" s="113" t="s">
        <v>192</v>
      </c>
      <c r="D15" s="212"/>
      <c r="E15" s="48"/>
      <c r="F15" s="48"/>
      <c r="G15" s="14"/>
      <c r="H15" s="14"/>
      <c r="I15" s="14"/>
      <c r="J15" s="14"/>
      <c r="K15" s="213"/>
      <c r="L15" s="14"/>
      <c r="M15" s="14"/>
      <c r="N15" s="14"/>
      <c r="O15" s="14"/>
      <c r="P15" s="14"/>
      <c r="Q15" s="14"/>
      <c r="R15" s="213"/>
      <c r="S15" s="14"/>
      <c r="T15" s="14"/>
      <c r="U15" s="14"/>
      <c r="V15" s="14"/>
      <c r="W15" s="14"/>
      <c r="X15" s="14">
        <v>4</v>
      </c>
      <c r="Y15" s="213"/>
      <c r="Z15" s="14"/>
      <c r="AA15" s="14"/>
      <c r="AB15" s="14"/>
      <c r="AC15" s="14"/>
      <c r="AD15" s="14"/>
      <c r="AE15" s="42">
        <v>4</v>
      </c>
      <c r="AF15" s="214"/>
      <c r="AG15" s="48"/>
      <c r="AH15" s="48"/>
      <c r="AI15" s="14"/>
      <c r="AJ15" s="14"/>
      <c r="AK15" s="14"/>
      <c r="AL15" s="14">
        <v>4</v>
      </c>
      <c r="AM15" s="213"/>
      <c r="AN15" s="14"/>
      <c r="AO15" s="14"/>
      <c r="AP15" s="14"/>
      <c r="AQ15" s="14"/>
      <c r="AR15" s="14"/>
      <c r="AS15" s="14"/>
      <c r="AT15" s="213"/>
      <c r="AU15" s="14"/>
      <c r="AV15" s="14"/>
      <c r="AW15" s="14"/>
      <c r="AX15" s="14"/>
      <c r="AY15" s="14"/>
      <c r="AZ15" s="14"/>
      <c r="BA15" s="213"/>
      <c r="BB15" s="36"/>
      <c r="BC15" s="14"/>
      <c r="BD15" s="14"/>
      <c r="BE15" s="14"/>
      <c r="BF15" s="14"/>
      <c r="BG15" s="14">
        <v>2</v>
      </c>
      <c r="BH15" s="36"/>
      <c r="BI15" s="14"/>
      <c r="BJ15" s="101"/>
      <c r="BK15" s="99"/>
      <c r="BL15" s="36"/>
      <c r="BM15" s="36"/>
      <c r="BN15" s="14"/>
      <c r="BO15" s="36"/>
      <c r="BP15" s="14"/>
      <c r="BQ15" s="14"/>
      <c r="BR15" s="14"/>
      <c r="BS15" s="14"/>
      <c r="BT15" s="14"/>
      <c r="BU15" s="14">
        <v>4</v>
      </c>
      <c r="BV15" s="36"/>
      <c r="BW15" s="14"/>
      <c r="BX15" s="14"/>
      <c r="BY15" s="14"/>
      <c r="BZ15" s="14"/>
      <c r="CA15" s="14"/>
      <c r="CB15" s="101">
        <v>4</v>
      </c>
      <c r="CC15" s="369"/>
      <c r="CE15" s="59">
        <f t="shared" si="0"/>
        <v>5</v>
      </c>
      <c r="CF15" s="60">
        <f t="shared" si="1"/>
        <v>0</v>
      </c>
      <c r="CG15" s="60">
        <f t="shared" si="2"/>
        <v>1</v>
      </c>
      <c r="CH15" s="61">
        <f t="shared" si="3"/>
        <v>0</v>
      </c>
    </row>
    <row r="16" spans="1:86" ht="17.100000000000001" customHeight="1" x14ac:dyDescent="0.2">
      <c r="A16" s="364"/>
      <c r="B16" s="367"/>
      <c r="C16" s="102" t="s">
        <v>195</v>
      </c>
      <c r="D16" s="215"/>
      <c r="E16" s="49"/>
      <c r="F16" s="49"/>
      <c r="G16" s="13"/>
      <c r="H16" s="13"/>
      <c r="I16" s="13"/>
      <c r="J16" s="13"/>
      <c r="K16" s="216"/>
      <c r="L16" s="13"/>
      <c r="M16" s="13"/>
      <c r="N16" s="13"/>
      <c r="O16" s="13"/>
      <c r="P16" s="13"/>
      <c r="Q16" s="13"/>
      <c r="R16" s="216"/>
      <c r="S16" s="13"/>
      <c r="T16" s="13"/>
      <c r="U16" s="13"/>
      <c r="V16" s="13"/>
      <c r="W16" s="13"/>
      <c r="X16" s="13"/>
      <c r="Y16" s="216"/>
      <c r="Z16" s="13"/>
      <c r="AA16" s="13"/>
      <c r="AB16" s="13"/>
      <c r="AC16" s="13"/>
      <c r="AD16" s="13"/>
      <c r="AE16" s="43"/>
      <c r="AF16" s="217"/>
      <c r="AG16" s="49"/>
      <c r="AH16" s="49"/>
      <c r="AI16" s="13"/>
      <c r="AJ16" s="13"/>
      <c r="AK16" s="13"/>
      <c r="AL16" s="13"/>
      <c r="AM16" s="216"/>
      <c r="AN16" s="13"/>
      <c r="AO16" s="13"/>
      <c r="AP16" s="13"/>
      <c r="AQ16" s="13"/>
      <c r="AR16" s="13"/>
      <c r="AS16" s="13"/>
      <c r="AT16" s="216"/>
      <c r="AU16" s="13"/>
      <c r="AV16" s="13"/>
      <c r="AW16" s="13"/>
      <c r="AX16" s="13"/>
      <c r="AY16" s="13"/>
      <c r="AZ16" s="13"/>
      <c r="BA16" s="216"/>
      <c r="BB16" s="37"/>
      <c r="BC16" s="13"/>
      <c r="BD16" s="13"/>
      <c r="BE16" s="13"/>
      <c r="BF16" s="13"/>
      <c r="BG16" s="13"/>
      <c r="BH16" s="37"/>
      <c r="BI16" s="13"/>
      <c r="BJ16" s="75"/>
      <c r="BK16" s="74"/>
      <c r="BL16" s="37"/>
      <c r="BM16" s="37"/>
      <c r="BN16" s="13"/>
      <c r="BO16" s="37"/>
      <c r="BP16" s="13"/>
      <c r="BQ16" s="13"/>
      <c r="BR16" s="13"/>
      <c r="BS16" s="13"/>
      <c r="BT16" s="13"/>
      <c r="BU16" s="13"/>
      <c r="BV16" s="37"/>
      <c r="BW16" s="13"/>
      <c r="BX16" s="13"/>
      <c r="BY16" s="13"/>
      <c r="BZ16" s="13"/>
      <c r="CA16" s="13"/>
      <c r="CB16" s="75"/>
      <c r="CC16" s="370"/>
      <c r="CE16" s="62">
        <f t="shared" si="0"/>
        <v>0</v>
      </c>
      <c r="CF16" s="58">
        <f t="shared" si="1"/>
        <v>0</v>
      </c>
      <c r="CG16" s="58">
        <f t="shared" si="2"/>
        <v>0</v>
      </c>
      <c r="CH16" s="63">
        <f t="shared" si="3"/>
        <v>0</v>
      </c>
    </row>
    <row r="17" spans="1:86" ht="17.100000000000001" customHeight="1" thickBot="1" x14ac:dyDescent="0.25">
      <c r="A17" s="365"/>
      <c r="B17" s="368"/>
      <c r="C17" s="105" t="s">
        <v>196</v>
      </c>
      <c r="D17" s="218"/>
      <c r="E17" s="107"/>
      <c r="F17" s="107"/>
      <c r="G17" s="109"/>
      <c r="H17" s="109"/>
      <c r="I17" s="109"/>
      <c r="J17" s="109"/>
      <c r="K17" s="219"/>
      <c r="L17" s="109"/>
      <c r="M17" s="109"/>
      <c r="N17" s="109"/>
      <c r="O17" s="109"/>
      <c r="P17" s="109"/>
      <c r="Q17" s="109"/>
      <c r="R17" s="219"/>
      <c r="S17" s="109"/>
      <c r="T17" s="109"/>
      <c r="U17" s="109"/>
      <c r="V17" s="109"/>
      <c r="W17" s="109"/>
      <c r="X17" s="109"/>
      <c r="Y17" s="219"/>
      <c r="Z17" s="109"/>
      <c r="AA17" s="109"/>
      <c r="AB17" s="109"/>
      <c r="AC17" s="109"/>
      <c r="AD17" s="109"/>
      <c r="AE17" s="106"/>
      <c r="AF17" s="220"/>
      <c r="AG17" s="107"/>
      <c r="AH17" s="107"/>
      <c r="AI17" s="109"/>
      <c r="AJ17" s="109"/>
      <c r="AK17" s="109"/>
      <c r="AL17" s="109"/>
      <c r="AM17" s="219"/>
      <c r="AN17" s="109"/>
      <c r="AO17" s="109"/>
      <c r="AP17" s="109"/>
      <c r="AQ17" s="109"/>
      <c r="AR17" s="109"/>
      <c r="AS17" s="109"/>
      <c r="AT17" s="219"/>
      <c r="AU17" s="109"/>
      <c r="AV17" s="109"/>
      <c r="AW17" s="109"/>
      <c r="AX17" s="109"/>
      <c r="AY17" s="109"/>
      <c r="AZ17" s="109"/>
      <c r="BA17" s="219"/>
      <c r="BB17" s="38"/>
      <c r="BC17" s="109"/>
      <c r="BD17" s="109"/>
      <c r="BE17" s="109"/>
      <c r="BF17" s="109"/>
      <c r="BG17" s="109"/>
      <c r="BH17" s="38"/>
      <c r="BI17" s="109"/>
      <c r="BJ17" s="112"/>
      <c r="BK17" s="110"/>
      <c r="BL17" s="38"/>
      <c r="BM17" s="38"/>
      <c r="BN17" s="109"/>
      <c r="BO17" s="38"/>
      <c r="BP17" s="109"/>
      <c r="BQ17" s="109"/>
      <c r="BR17" s="109"/>
      <c r="BS17" s="109"/>
      <c r="BT17" s="109"/>
      <c r="BU17" s="109"/>
      <c r="BV17" s="38"/>
      <c r="BW17" s="109"/>
      <c r="BX17" s="109"/>
      <c r="BY17" s="109"/>
      <c r="BZ17" s="109"/>
      <c r="CA17" s="109"/>
      <c r="CB17" s="112"/>
      <c r="CC17" s="371"/>
      <c r="CE17" s="64">
        <f t="shared" si="0"/>
        <v>0</v>
      </c>
      <c r="CF17" s="65">
        <f t="shared" si="1"/>
        <v>0</v>
      </c>
      <c r="CG17" s="65">
        <f t="shared" si="2"/>
        <v>0</v>
      </c>
      <c r="CH17" s="66">
        <f t="shared" si="3"/>
        <v>0</v>
      </c>
    </row>
    <row r="18" spans="1:86" ht="17.100000000000001" customHeight="1" x14ac:dyDescent="0.2">
      <c r="A18" s="363">
        <v>5</v>
      </c>
      <c r="B18" s="366" t="s">
        <v>576</v>
      </c>
      <c r="C18" s="113" t="s">
        <v>192</v>
      </c>
      <c r="D18" s="212"/>
      <c r="E18" s="48"/>
      <c r="F18" s="48"/>
      <c r="G18" s="14"/>
      <c r="H18" s="14"/>
      <c r="I18" s="14"/>
      <c r="J18" s="14"/>
      <c r="K18" s="213"/>
      <c r="L18" s="14"/>
      <c r="M18" s="14"/>
      <c r="N18" s="14"/>
      <c r="O18" s="14"/>
      <c r="P18" s="14"/>
      <c r="Q18" s="14"/>
      <c r="R18" s="213"/>
      <c r="S18" s="14"/>
      <c r="T18" s="14"/>
      <c r="U18" s="14"/>
      <c r="V18" s="14"/>
      <c r="W18" s="14"/>
      <c r="X18" s="14">
        <v>2</v>
      </c>
      <c r="Y18" s="213"/>
      <c r="Z18" s="14"/>
      <c r="AA18" s="14"/>
      <c r="AB18" s="14"/>
      <c r="AC18" s="14"/>
      <c r="AD18" s="14"/>
      <c r="AE18" s="42">
        <v>2</v>
      </c>
      <c r="AF18" s="214"/>
      <c r="AG18" s="48"/>
      <c r="AH18" s="48"/>
      <c r="AI18" s="14"/>
      <c r="AJ18" s="14"/>
      <c r="AK18" s="14"/>
      <c r="AL18" s="14">
        <v>2</v>
      </c>
      <c r="AM18" s="213"/>
      <c r="AN18" s="14"/>
      <c r="AO18" s="14"/>
      <c r="AP18" s="14"/>
      <c r="AQ18" s="14"/>
      <c r="AR18" s="14"/>
      <c r="AS18" s="14"/>
      <c r="AT18" s="213"/>
      <c r="AU18" s="14"/>
      <c r="AV18" s="14"/>
      <c r="AW18" s="14"/>
      <c r="AX18" s="14"/>
      <c r="AY18" s="14"/>
      <c r="AZ18" s="14"/>
      <c r="BA18" s="213"/>
      <c r="BB18" s="36"/>
      <c r="BC18" s="14"/>
      <c r="BD18" s="14"/>
      <c r="BE18" s="14"/>
      <c r="BF18" s="14"/>
      <c r="BG18" s="14">
        <v>2</v>
      </c>
      <c r="BH18" s="36"/>
      <c r="BI18" s="14"/>
      <c r="BJ18" s="101"/>
      <c r="BK18" s="99"/>
      <c r="BL18" s="36"/>
      <c r="BM18" s="36"/>
      <c r="BN18" s="14"/>
      <c r="BO18" s="36"/>
      <c r="BP18" s="14"/>
      <c r="BQ18" s="14"/>
      <c r="BR18" s="14"/>
      <c r="BS18" s="14"/>
      <c r="BT18" s="14"/>
      <c r="BU18" s="14">
        <v>2</v>
      </c>
      <c r="BV18" s="36"/>
      <c r="BW18" s="14"/>
      <c r="BX18" s="14"/>
      <c r="BY18" s="14"/>
      <c r="BZ18" s="14"/>
      <c r="CA18" s="14"/>
      <c r="CB18" s="101">
        <v>2</v>
      </c>
      <c r="CC18" s="369"/>
      <c r="CE18" s="59">
        <f t="shared" si="0"/>
        <v>0</v>
      </c>
      <c r="CF18" s="60">
        <f t="shared" si="1"/>
        <v>0</v>
      </c>
      <c r="CG18" s="60">
        <f t="shared" si="2"/>
        <v>6</v>
      </c>
      <c r="CH18" s="61">
        <f t="shared" si="3"/>
        <v>0</v>
      </c>
    </row>
    <row r="19" spans="1:86" ht="17.100000000000001" customHeight="1" x14ac:dyDescent="0.2">
      <c r="A19" s="364"/>
      <c r="B19" s="367"/>
      <c r="C19" s="102" t="s">
        <v>195</v>
      </c>
      <c r="D19" s="215"/>
      <c r="E19" s="49"/>
      <c r="F19" s="49"/>
      <c r="G19" s="13"/>
      <c r="H19" s="13"/>
      <c r="I19" s="13"/>
      <c r="J19" s="13"/>
      <c r="K19" s="216"/>
      <c r="L19" s="13"/>
      <c r="M19" s="13"/>
      <c r="N19" s="13"/>
      <c r="O19" s="13"/>
      <c r="P19" s="13"/>
      <c r="Q19" s="13"/>
      <c r="R19" s="216"/>
      <c r="S19" s="13"/>
      <c r="T19" s="13"/>
      <c r="U19" s="13"/>
      <c r="V19" s="13"/>
      <c r="W19" s="13"/>
      <c r="X19" s="13"/>
      <c r="Y19" s="216"/>
      <c r="Z19" s="13"/>
      <c r="AA19" s="13"/>
      <c r="AB19" s="13"/>
      <c r="AC19" s="13"/>
      <c r="AD19" s="13"/>
      <c r="AE19" s="43"/>
      <c r="AF19" s="217"/>
      <c r="AG19" s="49"/>
      <c r="AH19" s="49"/>
      <c r="AI19" s="13"/>
      <c r="AJ19" s="13"/>
      <c r="AK19" s="13"/>
      <c r="AL19" s="13"/>
      <c r="AM19" s="216"/>
      <c r="AN19" s="13"/>
      <c r="AO19" s="13"/>
      <c r="AP19" s="13"/>
      <c r="AQ19" s="13"/>
      <c r="AR19" s="13"/>
      <c r="AS19" s="13"/>
      <c r="AT19" s="216"/>
      <c r="AU19" s="13"/>
      <c r="AV19" s="13"/>
      <c r="AW19" s="13"/>
      <c r="AX19" s="13"/>
      <c r="AY19" s="13"/>
      <c r="AZ19" s="13"/>
      <c r="BA19" s="216"/>
      <c r="BB19" s="37"/>
      <c r="BC19" s="13"/>
      <c r="BD19" s="13"/>
      <c r="BE19" s="13"/>
      <c r="BF19" s="13"/>
      <c r="BG19" s="13"/>
      <c r="BH19" s="37"/>
      <c r="BI19" s="13"/>
      <c r="BJ19" s="75"/>
      <c r="BK19" s="74"/>
      <c r="BL19" s="37"/>
      <c r="BM19" s="37"/>
      <c r="BN19" s="13"/>
      <c r="BO19" s="37"/>
      <c r="BP19" s="13"/>
      <c r="BQ19" s="13"/>
      <c r="BR19" s="13"/>
      <c r="BS19" s="13"/>
      <c r="BT19" s="13"/>
      <c r="BU19" s="13"/>
      <c r="BV19" s="37"/>
      <c r="BW19" s="13"/>
      <c r="BX19" s="13"/>
      <c r="BY19" s="13"/>
      <c r="BZ19" s="13"/>
      <c r="CA19" s="13"/>
      <c r="CB19" s="75"/>
      <c r="CC19" s="370"/>
      <c r="CE19" s="62">
        <f t="shared" si="0"/>
        <v>0</v>
      </c>
      <c r="CF19" s="58">
        <f t="shared" si="1"/>
        <v>0</v>
      </c>
      <c r="CG19" s="58">
        <f t="shared" si="2"/>
        <v>0</v>
      </c>
      <c r="CH19" s="63">
        <f t="shared" si="3"/>
        <v>0</v>
      </c>
    </row>
    <row r="20" spans="1:86" ht="17.100000000000001" customHeight="1" thickBot="1" x14ac:dyDescent="0.25">
      <c r="A20" s="365"/>
      <c r="B20" s="368"/>
      <c r="C20" s="105" t="s">
        <v>196</v>
      </c>
      <c r="D20" s="218"/>
      <c r="E20" s="107"/>
      <c r="F20" s="107"/>
      <c r="G20" s="109"/>
      <c r="H20" s="109"/>
      <c r="I20" s="109"/>
      <c r="J20" s="109"/>
      <c r="K20" s="219"/>
      <c r="L20" s="109"/>
      <c r="M20" s="109"/>
      <c r="N20" s="109"/>
      <c r="O20" s="109"/>
      <c r="P20" s="109"/>
      <c r="Q20" s="109"/>
      <c r="R20" s="219"/>
      <c r="S20" s="109"/>
      <c r="T20" s="109"/>
      <c r="U20" s="109"/>
      <c r="V20" s="109"/>
      <c r="W20" s="109"/>
      <c r="X20" s="109"/>
      <c r="Y20" s="219"/>
      <c r="Z20" s="109"/>
      <c r="AA20" s="109"/>
      <c r="AB20" s="109"/>
      <c r="AC20" s="109"/>
      <c r="AD20" s="109"/>
      <c r="AE20" s="106"/>
      <c r="AF20" s="220"/>
      <c r="AG20" s="107"/>
      <c r="AH20" s="107"/>
      <c r="AI20" s="109"/>
      <c r="AJ20" s="109"/>
      <c r="AK20" s="109"/>
      <c r="AL20" s="109"/>
      <c r="AM20" s="219"/>
      <c r="AN20" s="109"/>
      <c r="AO20" s="109"/>
      <c r="AP20" s="109"/>
      <c r="AQ20" s="109"/>
      <c r="AR20" s="109"/>
      <c r="AS20" s="109"/>
      <c r="AT20" s="219"/>
      <c r="AU20" s="109"/>
      <c r="AV20" s="109"/>
      <c r="AW20" s="109"/>
      <c r="AX20" s="109"/>
      <c r="AY20" s="109"/>
      <c r="AZ20" s="109"/>
      <c r="BA20" s="219"/>
      <c r="BB20" s="38"/>
      <c r="BC20" s="109"/>
      <c r="BD20" s="109"/>
      <c r="BE20" s="109"/>
      <c r="BF20" s="109"/>
      <c r="BG20" s="109"/>
      <c r="BH20" s="38"/>
      <c r="BI20" s="109"/>
      <c r="BJ20" s="112"/>
      <c r="BK20" s="110"/>
      <c r="BL20" s="38"/>
      <c r="BM20" s="38"/>
      <c r="BN20" s="109"/>
      <c r="BO20" s="38"/>
      <c r="BP20" s="109"/>
      <c r="BQ20" s="109"/>
      <c r="BR20" s="109"/>
      <c r="BS20" s="109"/>
      <c r="BT20" s="109"/>
      <c r="BU20" s="109"/>
      <c r="BV20" s="38"/>
      <c r="BW20" s="109"/>
      <c r="BX20" s="109"/>
      <c r="BY20" s="109"/>
      <c r="BZ20" s="109"/>
      <c r="CA20" s="109"/>
      <c r="CB20" s="112"/>
      <c r="CC20" s="371"/>
      <c r="CE20" s="64">
        <f t="shared" si="0"/>
        <v>0</v>
      </c>
      <c r="CF20" s="65">
        <f t="shared" si="1"/>
        <v>0</v>
      </c>
      <c r="CG20" s="65">
        <f t="shared" si="2"/>
        <v>0</v>
      </c>
      <c r="CH20" s="66">
        <f t="shared" si="3"/>
        <v>0</v>
      </c>
    </row>
    <row r="21" spans="1:86" ht="17.100000000000001" customHeight="1" x14ac:dyDescent="0.2">
      <c r="A21" s="363">
        <v>6</v>
      </c>
      <c r="B21" s="366" t="s">
        <v>577</v>
      </c>
      <c r="C21" s="113" t="s">
        <v>192</v>
      </c>
      <c r="D21" s="212"/>
      <c r="E21" s="48"/>
      <c r="F21" s="48"/>
      <c r="G21" s="14"/>
      <c r="H21" s="14"/>
      <c r="I21" s="14"/>
      <c r="J21" s="14"/>
      <c r="K21" s="213"/>
      <c r="L21" s="14"/>
      <c r="M21" s="14"/>
      <c r="N21" s="14"/>
      <c r="O21" s="14"/>
      <c r="P21" s="14"/>
      <c r="Q21" s="14"/>
      <c r="R21" s="213"/>
      <c r="S21" s="14"/>
      <c r="T21" s="14"/>
      <c r="U21" s="14"/>
      <c r="V21" s="14"/>
      <c r="W21" s="14"/>
      <c r="X21" s="14">
        <v>4</v>
      </c>
      <c r="Y21" s="213"/>
      <c r="Z21" s="14"/>
      <c r="AA21" s="14"/>
      <c r="AB21" s="14"/>
      <c r="AC21" s="14"/>
      <c r="AD21" s="14"/>
      <c r="AE21" s="42">
        <v>4</v>
      </c>
      <c r="AF21" s="214"/>
      <c r="AG21" s="48"/>
      <c r="AH21" s="48"/>
      <c r="AI21" s="14"/>
      <c r="AJ21" s="14"/>
      <c r="AK21" s="14"/>
      <c r="AL21" s="14">
        <v>4</v>
      </c>
      <c r="AM21" s="213"/>
      <c r="AN21" s="14"/>
      <c r="AO21" s="14"/>
      <c r="AP21" s="14"/>
      <c r="AQ21" s="14"/>
      <c r="AR21" s="14"/>
      <c r="AS21" s="14"/>
      <c r="AT21" s="213"/>
      <c r="AU21" s="14"/>
      <c r="AV21" s="14"/>
      <c r="AW21" s="14"/>
      <c r="AX21" s="14"/>
      <c r="AY21" s="14"/>
      <c r="AZ21" s="14"/>
      <c r="BA21" s="213"/>
      <c r="BB21" s="36"/>
      <c r="BC21" s="14"/>
      <c r="BD21" s="14"/>
      <c r="BE21" s="14"/>
      <c r="BF21" s="14"/>
      <c r="BG21" s="14">
        <v>4</v>
      </c>
      <c r="BH21" s="36"/>
      <c r="BI21" s="14"/>
      <c r="BJ21" s="101"/>
      <c r="BK21" s="99"/>
      <c r="BL21" s="36"/>
      <c r="BM21" s="36"/>
      <c r="BN21" s="14"/>
      <c r="BO21" s="36"/>
      <c r="BP21" s="14"/>
      <c r="BQ21" s="14"/>
      <c r="BR21" s="14"/>
      <c r="BS21" s="14"/>
      <c r="BT21" s="14"/>
      <c r="BU21" s="14">
        <v>4</v>
      </c>
      <c r="BV21" s="36"/>
      <c r="BW21" s="14"/>
      <c r="BX21" s="14"/>
      <c r="BY21" s="14"/>
      <c r="BZ21" s="14"/>
      <c r="CA21" s="14"/>
      <c r="CB21" s="101">
        <v>1</v>
      </c>
      <c r="CC21" s="369"/>
      <c r="CE21" s="59">
        <f t="shared" si="0"/>
        <v>5</v>
      </c>
      <c r="CF21" s="60">
        <f t="shared" si="1"/>
        <v>0</v>
      </c>
      <c r="CG21" s="60">
        <f t="shared" si="2"/>
        <v>0</v>
      </c>
      <c r="CH21" s="61">
        <f t="shared" si="3"/>
        <v>1</v>
      </c>
    </row>
    <row r="22" spans="1:86" ht="17.100000000000001" customHeight="1" x14ac:dyDescent="0.2">
      <c r="A22" s="364"/>
      <c r="B22" s="367"/>
      <c r="C22" s="102" t="s">
        <v>195</v>
      </c>
      <c r="D22" s="215"/>
      <c r="E22" s="49"/>
      <c r="F22" s="49"/>
      <c r="G22" s="13"/>
      <c r="H22" s="13"/>
      <c r="I22" s="13"/>
      <c r="J22" s="13"/>
      <c r="K22" s="216"/>
      <c r="L22" s="13"/>
      <c r="M22" s="13"/>
      <c r="N22" s="13"/>
      <c r="O22" s="13"/>
      <c r="P22" s="13"/>
      <c r="Q22" s="13"/>
      <c r="R22" s="216"/>
      <c r="S22" s="13"/>
      <c r="T22" s="13"/>
      <c r="U22" s="13"/>
      <c r="V22" s="13"/>
      <c r="W22" s="13"/>
      <c r="X22" s="13"/>
      <c r="Y22" s="216"/>
      <c r="Z22" s="13"/>
      <c r="AA22" s="13"/>
      <c r="AB22" s="13"/>
      <c r="AC22" s="13"/>
      <c r="AD22" s="13"/>
      <c r="AE22" s="43"/>
      <c r="AF22" s="217"/>
      <c r="AG22" s="49"/>
      <c r="AH22" s="49"/>
      <c r="AI22" s="13"/>
      <c r="AJ22" s="13"/>
      <c r="AK22" s="13"/>
      <c r="AL22" s="13"/>
      <c r="AM22" s="216"/>
      <c r="AN22" s="13"/>
      <c r="AO22" s="13"/>
      <c r="AP22" s="13"/>
      <c r="AQ22" s="13"/>
      <c r="AR22" s="13"/>
      <c r="AS22" s="13"/>
      <c r="AT22" s="216"/>
      <c r="AU22" s="13"/>
      <c r="AV22" s="13"/>
      <c r="AW22" s="13"/>
      <c r="AX22" s="13"/>
      <c r="AY22" s="13"/>
      <c r="AZ22" s="13"/>
      <c r="BA22" s="216"/>
      <c r="BB22" s="37"/>
      <c r="BC22" s="13"/>
      <c r="BD22" s="13"/>
      <c r="BE22" s="13"/>
      <c r="BF22" s="13"/>
      <c r="BG22" s="13"/>
      <c r="BH22" s="37"/>
      <c r="BI22" s="13"/>
      <c r="BJ22" s="75"/>
      <c r="BK22" s="74"/>
      <c r="BL22" s="37"/>
      <c r="BM22" s="37"/>
      <c r="BN22" s="13"/>
      <c r="BO22" s="37"/>
      <c r="BP22" s="13"/>
      <c r="BQ22" s="13"/>
      <c r="BR22" s="13"/>
      <c r="BS22" s="13"/>
      <c r="BT22" s="13"/>
      <c r="BU22" s="13"/>
      <c r="BV22" s="37"/>
      <c r="BW22" s="13"/>
      <c r="BX22" s="13"/>
      <c r="BY22" s="13"/>
      <c r="BZ22" s="13"/>
      <c r="CA22" s="13"/>
      <c r="CB22" s="75"/>
      <c r="CC22" s="370"/>
      <c r="CE22" s="62">
        <f t="shared" si="0"/>
        <v>0</v>
      </c>
      <c r="CF22" s="58">
        <f t="shared" si="1"/>
        <v>0</v>
      </c>
      <c r="CG22" s="58">
        <f t="shared" si="2"/>
        <v>0</v>
      </c>
      <c r="CH22" s="63">
        <f t="shared" si="3"/>
        <v>0</v>
      </c>
    </row>
    <row r="23" spans="1:86" ht="17.100000000000001" customHeight="1" thickBot="1" x14ac:dyDescent="0.25">
      <c r="A23" s="365"/>
      <c r="B23" s="368"/>
      <c r="C23" s="105" t="s">
        <v>196</v>
      </c>
      <c r="D23" s="218"/>
      <c r="E23" s="107"/>
      <c r="F23" s="107"/>
      <c r="G23" s="109"/>
      <c r="H23" s="109"/>
      <c r="I23" s="109"/>
      <c r="J23" s="109"/>
      <c r="K23" s="219"/>
      <c r="L23" s="109"/>
      <c r="M23" s="109"/>
      <c r="N23" s="109"/>
      <c r="O23" s="109"/>
      <c r="P23" s="109"/>
      <c r="Q23" s="109"/>
      <c r="R23" s="219"/>
      <c r="S23" s="109"/>
      <c r="T23" s="109"/>
      <c r="U23" s="109"/>
      <c r="V23" s="109"/>
      <c r="W23" s="109"/>
      <c r="X23" s="109"/>
      <c r="Y23" s="219"/>
      <c r="Z23" s="109"/>
      <c r="AA23" s="109"/>
      <c r="AB23" s="109"/>
      <c r="AC23" s="109"/>
      <c r="AD23" s="109"/>
      <c r="AE23" s="106"/>
      <c r="AF23" s="220"/>
      <c r="AG23" s="107"/>
      <c r="AH23" s="107"/>
      <c r="AI23" s="109"/>
      <c r="AJ23" s="109"/>
      <c r="AK23" s="109"/>
      <c r="AL23" s="109"/>
      <c r="AM23" s="219"/>
      <c r="AN23" s="109"/>
      <c r="AO23" s="109"/>
      <c r="AP23" s="109"/>
      <c r="AQ23" s="109"/>
      <c r="AR23" s="109"/>
      <c r="AS23" s="109"/>
      <c r="AT23" s="219"/>
      <c r="AU23" s="109"/>
      <c r="AV23" s="109"/>
      <c r="AW23" s="109"/>
      <c r="AX23" s="109"/>
      <c r="AY23" s="109"/>
      <c r="AZ23" s="109"/>
      <c r="BA23" s="219"/>
      <c r="BB23" s="38"/>
      <c r="BC23" s="109"/>
      <c r="BD23" s="109"/>
      <c r="BE23" s="109"/>
      <c r="BF23" s="109"/>
      <c r="BG23" s="109"/>
      <c r="BH23" s="38"/>
      <c r="BI23" s="109"/>
      <c r="BJ23" s="112"/>
      <c r="BK23" s="110"/>
      <c r="BL23" s="38"/>
      <c r="BM23" s="38"/>
      <c r="BN23" s="109"/>
      <c r="BO23" s="38"/>
      <c r="BP23" s="109"/>
      <c r="BQ23" s="109"/>
      <c r="BR23" s="109"/>
      <c r="BS23" s="109"/>
      <c r="BT23" s="109"/>
      <c r="BU23" s="109"/>
      <c r="BV23" s="38"/>
      <c r="BW23" s="109"/>
      <c r="BX23" s="109"/>
      <c r="BY23" s="109"/>
      <c r="BZ23" s="109"/>
      <c r="CA23" s="109"/>
      <c r="CB23" s="112"/>
      <c r="CC23" s="371"/>
      <c r="CE23" s="64">
        <f t="shared" si="0"/>
        <v>0</v>
      </c>
      <c r="CF23" s="65">
        <f t="shared" si="1"/>
        <v>0</v>
      </c>
      <c r="CG23" s="65">
        <f t="shared" si="2"/>
        <v>0</v>
      </c>
      <c r="CH23" s="66">
        <f t="shared" si="3"/>
        <v>0</v>
      </c>
    </row>
    <row r="24" spans="1:86" ht="17.100000000000001" customHeight="1" x14ac:dyDescent="0.2">
      <c r="A24" s="363">
        <v>7</v>
      </c>
      <c r="B24" s="366" t="s">
        <v>578</v>
      </c>
      <c r="C24" s="113" t="s">
        <v>192</v>
      </c>
      <c r="D24" s="212"/>
      <c r="E24" s="48"/>
      <c r="F24" s="48"/>
      <c r="G24" s="14"/>
      <c r="H24" s="14"/>
      <c r="I24" s="14"/>
      <c r="J24" s="14"/>
      <c r="K24" s="213"/>
      <c r="L24" s="14"/>
      <c r="M24" s="14"/>
      <c r="N24" s="14"/>
      <c r="O24" s="14"/>
      <c r="P24" s="14"/>
      <c r="Q24" s="14"/>
      <c r="R24" s="213"/>
      <c r="S24" s="14"/>
      <c r="T24" s="14"/>
      <c r="U24" s="14"/>
      <c r="V24" s="14"/>
      <c r="W24" s="14"/>
      <c r="X24" s="14">
        <v>4</v>
      </c>
      <c r="Y24" s="213"/>
      <c r="Z24" s="14"/>
      <c r="AA24" s="14"/>
      <c r="AB24" s="14"/>
      <c r="AC24" s="14"/>
      <c r="AD24" s="14"/>
      <c r="AE24" s="42">
        <v>4</v>
      </c>
      <c r="AF24" s="214"/>
      <c r="AG24" s="48"/>
      <c r="AH24" s="48"/>
      <c r="AI24" s="14"/>
      <c r="AJ24" s="14"/>
      <c r="AK24" s="14"/>
      <c r="AL24" s="14">
        <v>2</v>
      </c>
      <c r="AM24" s="213"/>
      <c r="AN24" s="14"/>
      <c r="AO24" s="14"/>
      <c r="AP24" s="14"/>
      <c r="AQ24" s="14"/>
      <c r="AR24" s="14"/>
      <c r="AS24" s="14"/>
      <c r="AT24" s="213"/>
      <c r="AU24" s="14"/>
      <c r="AV24" s="14"/>
      <c r="AW24" s="14"/>
      <c r="AX24" s="14"/>
      <c r="AY24" s="14"/>
      <c r="AZ24" s="14"/>
      <c r="BA24" s="213"/>
      <c r="BB24" s="36"/>
      <c r="BC24" s="14"/>
      <c r="BD24" s="14"/>
      <c r="BE24" s="14"/>
      <c r="BF24" s="14"/>
      <c r="BG24" s="14">
        <v>4</v>
      </c>
      <c r="BH24" s="36"/>
      <c r="BI24" s="14"/>
      <c r="BJ24" s="101"/>
      <c r="BK24" s="99"/>
      <c r="BL24" s="36"/>
      <c r="BM24" s="36"/>
      <c r="BN24" s="14"/>
      <c r="BO24" s="36"/>
      <c r="BP24" s="14"/>
      <c r="BQ24" s="14"/>
      <c r="BR24" s="14"/>
      <c r="BS24" s="14"/>
      <c r="BT24" s="14"/>
      <c r="BU24" s="14">
        <v>2</v>
      </c>
      <c r="BV24" s="36"/>
      <c r="BW24" s="14"/>
      <c r="BX24" s="14"/>
      <c r="BY24" s="14"/>
      <c r="BZ24" s="14"/>
      <c r="CA24" s="14"/>
      <c r="CB24" s="101">
        <v>1</v>
      </c>
      <c r="CC24" s="369"/>
      <c r="CE24" s="59">
        <f t="shared" si="0"/>
        <v>3</v>
      </c>
      <c r="CF24" s="60">
        <f t="shared" si="1"/>
        <v>0</v>
      </c>
      <c r="CG24" s="60">
        <f t="shared" si="2"/>
        <v>2</v>
      </c>
      <c r="CH24" s="61">
        <f t="shared" si="3"/>
        <v>1</v>
      </c>
    </row>
    <row r="25" spans="1:86" ht="17.100000000000001" customHeight="1" x14ac:dyDescent="0.2">
      <c r="A25" s="364"/>
      <c r="B25" s="372"/>
      <c r="C25" s="102" t="s">
        <v>195</v>
      </c>
      <c r="D25" s="215"/>
      <c r="E25" s="49"/>
      <c r="F25" s="49"/>
      <c r="G25" s="13"/>
      <c r="H25" s="13"/>
      <c r="I25" s="13"/>
      <c r="J25" s="13"/>
      <c r="K25" s="216"/>
      <c r="L25" s="13"/>
      <c r="M25" s="13"/>
      <c r="N25" s="13"/>
      <c r="O25" s="13"/>
      <c r="P25" s="13"/>
      <c r="Q25" s="13"/>
      <c r="R25" s="216"/>
      <c r="S25" s="13"/>
      <c r="T25" s="13"/>
      <c r="U25" s="13"/>
      <c r="V25" s="13"/>
      <c r="W25" s="13"/>
      <c r="X25" s="13"/>
      <c r="Y25" s="216"/>
      <c r="Z25" s="13"/>
      <c r="AA25" s="13"/>
      <c r="AB25" s="13"/>
      <c r="AC25" s="13"/>
      <c r="AD25" s="13"/>
      <c r="AE25" s="43"/>
      <c r="AF25" s="217"/>
      <c r="AG25" s="49"/>
      <c r="AH25" s="49"/>
      <c r="AI25" s="13"/>
      <c r="AJ25" s="13"/>
      <c r="AK25" s="13"/>
      <c r="AL25" s="13"/>
      <c r="AM25" s="216"/>
      <c r="AN25" s="13"/>
      <c r="AO25" s="13"/>
      <c r="AP25" s="13"/>
      <c r="AQ25" s="13"/>
      <c r="AR25" s="13"/>
      <c r="AS25" s="13"/>
      <c r="AT25" s="216"/>
      <c r="AU25" s="13"/>
      <c r="AV25" s="13"/>
      <c r="AW25" s="13"/>
      <c r="AX25" s="13"/>
      <c r="AY25" s="13"/>
      <c r="AZ25" s="13"/>
      <c r="BA25" s="216"/>
      <c r="BB25" s="37"/>
      <c r="BC25" s="13"/>
      <c r="BD25" s="13"/>
      <c r="BE25" s="13"/>
      <c r="BF25" s="13"/>
      <c r="BG25" s="13"/>
      <c r="BH25" s="37"/>
      <c r="BI25" s="13"/>
      <c r="BJ25" s="75"/>
      <c r="BK25" s="74"/>
      <c r="BL25" s="37"/>
      <c r="BM25" s="37"/>
      <c r="BN25" s="13"/>
      <c r="BO25" s="37"/>
      <c r="BP25" s="13"/>
      <c r="BQ25" s="13"/>
      <c r="BR25" s="13"/>
      <c r="BS25" s="13"/>
      <c r="BT25" s="13"/>
      <c r="BU25" s="13"/>
      <c r="BV25" s="37"/>
      <c r="BW25" s="13"/>
      <c r="BX25" s="13"/>
      <c r="BY25" s="13"/>
      <c r="BZ25" s="13"/>
      <c r="CA25" s="13"/>
      <c r="CB25" s="75"/>
      <c r="CC25" s="370"/>
      <c r="CE25" s="62">
        <f t="shared" si="0"/>
        <v>0</v>
      </c>
      <c r="CF25" s="58">
        <f t="shared" si="1"/>
        <v>0</v>
      </c>
      <c r="CG25" s="58">
        <f t="shared" si="2"/>
        <v>0</v>
      </c>
      <c r="CH25" s="63">
        <f t="shared" si="3"/>
        <v>0</v>
      </c>
    </row>
    <row r="26" spans="1:86" ht="17.100000000000001" customHeight="1" thickBot="1" x14ac:dyDescent="0.25">
      <c r="A26" s="365"/>
      <c r="B26" s="373"/>
      <c r="C26" s="105" t="s">
        <v>196</v>
      </c>
      <c r="D26" s="218"/>
      <c r="E26" s="107"/>
      <c r="F26" s="107"/>
      <c r="G26" s="109"/>
      <c r="H26" s="109"/>
      <c r="I26" s="109"/>
      <c r="J26" s="109"/>
      <c r="K26" s="219"/>
      <c r="L26" s="109"/>
      <c r="M26" s="109"/>
      <c r="N26" s="109"/>
      <c r="O26" s="109"/>
      <c r="P26" s="109"/>
      <c r="Q26" s="109"/>
      <c r="R26" s="219"/>
      <c r="S26" s="109"/>
      <c r="T26" s="109"/>
      <c r="U26" s="109"/>
      <c r="V26" s="109"/>
      <c r="W26" s="109"/>
      <c r="X26" s="109"/>
      <c r="Y26" s="219"/>
      <c r="Z26" s="109"/>
      <c r="AA26" s="109"/>
      <c r="AB26" s="109"/>
      <c r="AC26" s="109"/>
      <c r="AD26" s="109"/>
      <c r="AE26" s="106"/>
      <c r="AF26" s="220"/>
      <c r="AG26" s="107"/>
      <c r="AH26" s="107"/>
      <c r="AI26" s="109"/>
      <c r="AJ26" s="109"/>
      <c r="AK26" s="109"/>
      <c r="AL26" s="109"/>
      <c r="AM26" s="219"/>
      <c r="AN26" s="109"/>
      <c r="AO26" s="109"/>
      <c r="AP26" s="109"/>
      <c r="AQ26" s="109"/>
      <c r="AR26" s="109"/>
      <c r="AS26" s="109"/>
      <c r="AT26" s="219"/>
      <c r="AU26" s="109"/>
      <c r="AV26" s="109"/>
      <c r="AW26" s="109"/>
      <c r="AX26" s="109"/>
      <c r="AY26" s="109"/>
      <c r="AZ26" s="109"/>
      <c r="BA26" s="219"/>
      <c r="BB26" s="38"/>
      <c r="BC26" s="109"/>
      <c r="BD26" s="109"/>
      <c r="BE26" s="109"/>
      <c r="BF26" s="109"/>
      <c r="BG26" s="109"/>
      <c r="BH26" s="38"/>
      <c r="BI26" s="109"/>
      <c r="BJ26" s="112"/>
      <c r="BK26" s="110"/>
      <c r="BL26" s="38"/>
      <c r="BM26" s="38"/>
      <c r="BN26" s="109"/>
      <c r="BO26" s="38"/>
      <c r="BP26" s="109"/>
      <c r="BQ26" s="109"/>
      <c r="BR26" s="109"/>
      <c r="BS26" s="109"/>
      <c r="BT26" s="109"/>
      <c r="BU26" s="109"/>
      <c r="BV26" s="38"/>
      <c r="BW26" s="109"/>
      <c r="BX26" s="109"/>
      <c r="BY26" s="109"/>
      <c r="BZ26" s="109"/>
      <c r="CA26" s="109"/>
      <c r="CB26" s="112"/>
      <c r="CC26" s="371"/>
      <c r="CE26" s="64">
        <f t="shared" si="0"/>
        <v>0</v>
      </c>
      <c r="CF26" s="65">
        <f t="shared" si="1"/>
        <v>0</v>
      </c>
      <c r="CG26" s="65">
        <f t="shared" si="2"/>
        <v>0</v>
      </c>
      <c r="CH26" s="66">
        <f t="shared" si="3"/>
        <v>0</v>
      </c>
    </row>
    <row r="27" spans="1:86" ht="17.100000000000001" customHeight="1" x14ac:dyDescent="0.2">
      <c r="A27" s="363">
        <v>8</v>
      </c>
      <c r="B27" s="366" t="s">
        <v>579</v>
      </c>
      <c r="C27" s="97" t="s">
        <v>192</v>
      </c>
      <c r="D27" s="212"/>
      <c r="E27" s="48"/>
      <c r="F27" s="48"/>
      <c r="G27" s="14"/>
      <c r="H27" s="14"/>
      <c r="I27" s="14"/>
      <c r="J27" s="14"/>
      <c r="K27" s="213"/>
      <c r="L27" s="14"/>
      <c r="M27" s="14"/>
      <c r="N27" s="14"/>
      <c r="O27" s="14"/>
      <c r="P27" s="14"/>
      <c r="Q27" s="14"/>
      <c r="R27" s="213"/>
      <c r="S27" s="14"/>
      <c r="T27" s="14"/>
      <c r="U27" s="14"/>
      <c r="V27" s="14"/>
      <c r="W27" s="14"/>
      <c r="X27" s="14">
        <v>2</v>
      </c>
      <c r="Y27" s="213"/>
      <c r="Z27" s="14"/>
      <c r="AA27" s="14"/>
      <c r="AB27" s="14"/>
      <c r="AC27" s="14"/>
      <c r="AD27" s="14"/>
      <c r="AE27" s="42">
        <v>2</v>
      </c>
      <c r="AF27" s="214"/>
      <c r="AG27" s="48"/>
      <c r="AH27" s="48"/>
      <c r="AI27" s="14"/>
      <c r="AJ27" s="14"/>
      <c r="AK27" s="14"/>
      <c r="AL27" s="14">
        <v>2</v>
      </c>
      <c r="AM27" s="213"/>
      <c r="AN27" s="14"/>
      <c r="AO27" s="14"/>
      <c r="AP27" s="14"/>
      <c r="AQ27" s="14"/>
      <c r="AR27" s="14"/>
      <c r="AS27" s="14"/>
      <c r="AT27" s="213"/>
      <c r="AU27" s="14"/>
      <c r="AV27" s="14"/>
      <c r="AW27" s="14"/>
      <c r="AX27" s="14"/>
      <c r="AY27" s="14"/>
      <c r="AZ27" s="14"/>
      <c r="BA27" s="213"/>
      <c r="BB27" s="36"/>
      <c r="BC27" s="14"/>
      <c r="BD27" s="14"/>
      <c r="BE27" s="14"/>
      <c r="BF27" s="14"/>
      <c r="BG27" s="14">
        <v>2</v>
      </c>
      <c r="BH27" s="36"/>
      <c r="BI27" s="14"/>
      <c r="BJ27" s="101"/>
      <c r="BK27" s="99"/>
      <c r="BL27" s="36"/>
      <c r="BM27" s="36"/>
      <c r="BN27" s="14"/>
      <c r="BO27" s="36"/>
      <c r="BP27" s="14"/>
      <c r="BQ27" s="14"/>
      <c r="BR27" s="14"/>
      <c r="BS27" s="14"/>
      <c r="BT27" s="14"/>
      <c r="BU27" s="14">
        <v>2</v>
      </c>
      <c r="BV27" s="36"/>
      <c r="BW27" s="14"/>
      <c r="BX27" s="14"/>
      <c r="BY27" s="14"/>
      <c r="BZ27" s="14"/>
      <c r="CA27" s="14"/>
      <c r="CB27" s="101">
        <v>2</v>
      </c>
      <c r="CC27" s="369"/>
      <c r="CE27" s="71">
        <f t="shared" si="0"/>
        <v>0</v>
      </c>
      <c r="CF27" s="72">
        <f t="shared" si="1"/>
        <v>0</v>
      </c>
      <c r="CG27" s="72">
        <f t="shared" si="2"/>
        <v>6</v>
      </c>
      <c r="CH27" s="73">
        <f t="shared" si="3"/>
        <v>0</v>
      </c>
    </row>
    <row r="28" spans="1:86" ht="17.100000000000001" customHeight="1" x14ac:dyDescent="0.2">
      <c r="A28" s="364"/>
      <c r="B28" s="367"/>
      <c r="C28" s="102" t="s">
        <v>195</v>
      </c>
      <c r="D28" s="215"/>
      <c r="E28" s="49"/>
      <c r="F28" s="49"/>
      <c r="G28" s="13"/>
      <c r="H28" s="13"/>
      <c r="I28" s="13"/>
      <c r="J28" s="13"/>
      <c r="K28" s="216"/>
      <c r="L28" s="13"/>
      <c r="M28" s="13"/>
      <c r="N28" s="13"/>
      <c r="O28" s="13"/>
      <c r="P28" s="13"/>
      <c r="Q28" s="13"/>
      <c r="R28" s="216"/>
      <c r="S28" s="13"/>
      <c r="T28" s="13"/>
      <c r="U28" s="13"/>
      <c r="V28" s="13"/>
      <c r="W28" s="13"/>
      <c r="X28" s="13"/>
      <c r="Y28" s="216"/>
      <c r="Z28" s="13"/>
      <c r="AA28" s="13"/>
      <c r="AB28" s="13"/>
      <c r="AC28" s="13"/>
      <c r="AD28" s="13"/>
      <c r="AE28" s="43"/>
      <c r="AF28" s="217"/>
      <c r="AG28" s="49"/>
      <c r="AH28" s="49"/>
      <c r="AI28" s="13"/>
      <c r="AJ28" s="13"/>
      <c r="AK28" s="13"/>
      <c r="AL28" s="13"/>
      <c r="AM28" s="216"/>
      <c r="AN28" s="13"/>
      <c r="AO28" s="13"/>
      <c r="AP28" s="13"/>
      <c r="AQ28" s="13"/>
      <c r="AR28" s="13"/>
      <c r="AS28" s="13"/>
      <c r="AT28" s="216"/>
      <c r="AU28" s="13"/>
      <c r="AV28" s="13"/>
      <c r="AW28" s="13"/>
      <c r="AX28" s="13"/>
      <c r="AY28" s="13"/>
      <c r="AZ28" s="13"/>
      <c r="BA28" s="216"/>
      <c r="BB28" s="37"/>
      <c r="BC28" s="13"/>
      <c r="BD28" s="13"/>
      <c r="BE28" s="13"/>
      <c r="BF28" s="13"/>
      <c r="BG28" s="13"/>
      <c r="BH28" s="37"/>
      <c r="BI28" s="13"/>
      <c r="BJ28" s="75"/>
      <c r="BK28" s="74"/>
      <c r="BL28" s="37"/>
      <c r="BM28" s="37"/>
      <c r="BN28" s="13"/>
      <c r="BO28" s="37"/>
      <c r="BP28" s="13"/>
      <c r="BQ28" s="13"/>
      <c r="BR28" s="13"/>
      <c r="BS28" s="13"/>
      <c r="BT28" s="13"/>
      <c r="BU28" s="13"/>
      <c r="BV28" s="37"/>
      <c r="BW28" s="13"/>
      <c r="BX28" s="13"/>
      <c r="BY28" s="13"/>
      <c r="BZ28" s="13"/>
      <c r="CA28" s="13"/>
      <c r="CB28" s="75"/>
      <c r="CC28" s="370"/>
      <c r="CE28" s="62">
        <f t="shared" si="0"/>
        <v>0</v>
      </c>
      <c r="CF28" s="58">
        <f t="shared" si="1"/>
        <v>0</v>
      </c>
      <c r="CG28" s="58">
        <f t="shared" si="2"/>
        <v>0</v>
      </c>
      <c r="CH28" s="63">
        <f t="shared" si="3"/>
        <v>0</v>
      </c>
    </row>
    <row r="29" spans="1:86" ht="17.100000000000001" customHeight="1" thickBot="1" x14ac:dyDescent="0.25">
      <c r="A29" s="365"/>
      <c r="B29" s="368"/>
      <c r="C29" s="105" t="s">
        <v>196</v>
      </c>
      <c r="D29" s="218"/>
      <c r="E29" s="107"/>
      <c r="F29" s="107"/>
      <c r="G29" s="107"/>
      <c r="H29" s="107"/>
      <c r="I29" s="107"/>
      <c r="J29" s="107"/>
      <c r="K29" s="219"/>
      <c r="L29" s="109"/>
      <c r="M29" s="107"/>
      <c r="N29" s="107"/>
      <c r="O29" s="107"/>
      <c r="P29" s="107"/>
      <c r="Q29" s="107"/>
      <c r="R29" s="219"/>
      <c r="S29" s="109"/>
      <c r="T29" s="107"/>
      <c r="U29" s="107"/>
      <c r="V29" s="107"/>
      <c r="W29" s="107"/>
      <c r="X29" s="107"/>
      <c r="Y29" s="219"/>
      <c r="Z29" s="109"/>
      <c r="AA29" s="109"/>
      <c r="AB29" s="107"/>
      <c r="AC29" s="109"/>
      <c r="AD29" s="109"/>
      <c r="AE29" s="106"/>
      <c r="AF29" s="220"/>
      <c r="AG29" s="107"/>
      <c r="AH29" s="107"/>
      <c r="AI29" s="107"/>
      <c r="AJ29" s="107"/>
      <c r="AK29" s="107"/>
      <c r="AL29" s="107"/>
      <c r="AM29" s="219"/>
      <c r="AN29" s="109"/>
      <c r="AO29" s="107"/>
      <c r="AP29" s="107"/>
      <c r="AQ29" s="107"/>
      <c r="AR29" s="107"/>
      <c r="AS29" s="107"/>
      <c r="AT29" s="219"/>
      <c r="AU29" s="109"/>
      <c r="AV29" s="107"/>
      <c r="AW29" s="107"/>
      <c r="AX29" s="107"/>
      <c r="AY29" s="107"/>
      <c r="AZ29" s="107"/>
      <c r="BA29" s="219"/>
      <c r="BB29" s="38"/>
      <c r="BC29" s="109"/>
      <c r="BD29" s="107"/>
      <c r="BE29" s="109"/>
      <c r="BF29" s="109"/>
      <c r="BG29" s="109"/>
      <c r="BH29" s="38"/>
      <c r="BI29" s="109"/>
      <c r="BJ29" s="112"/>
      <c r="BK29" s="110"/>
      <c r="BL29" s="38"/>
      <c r="BM29" s="38"/>
      <c r="BN29" s="109"/>
      <c r="BO29" s="38"/>
      <c r="BP29" s="109"/>
      <c r="BQ29" s="109"/>
      <c r="BR29" s="109"/>
      <c r="BS29" s="109"/>
      <c r="BT29" s="109"/>
      <c r="BU29" s="109"/>
      <c r="BV29" s="38"/>
      <c r="BW29" s="109"/>
      <c r="BX29" s="109"/>
      <c r="BY29" s="109"/>
      <c r="BZ29" s="109"/>
      <c r="CA29" s="109"/>
      <c r="CB29" s="112"/>
      <c r="CC29" s="371"/>
      <c r="CE29" s="64">
        <f t="shared" si="0"/>
        <v>0</v>
      </c>
      <c r="CF29" s="65">
        <f t="shared" si="1"/>
        <v>0</v>
      </c>
      <c r="CG29" s="65">
        <f t="shared" si="2"/>
        <v>0</v>
      </c>
      <c r="CH29" s="66">
        <f t="shared" si="3"/>
        <v>0</v>
      </c>
    </row>
    <row r="30" spans="1:86" ht="17.100000000000001" customHeight="1" x14ac:dyDescent="0.2">
      <c r="A30" s="363">
        <v>9</v>
      </c>
      <c r="B30" s="366" t="s">
        <v>580</v>
      </c>
      <c r="C30" s="113" t="s">
        <v>192</v>
      </c>
      <c r="D30" s="212"/>
      <c r="E30" s="48"/>
      <c r="F30" s="48"/>
      <c r="G30" s="14"/>
      <c r="H30" s="14"/>
      <c r="I30" s="14"/>
      <c r="J30" s="14"/>
      <c r="K30" s="213"/>
      <c r="L30" s="14"/>
      <c r="M30" s="14"/>
      <c r="N30" s="14"/>
      <c r="O30" s="14"/>
      <c r="P30" s="14"/>
      <c r="Q30" s="14"/>
      <c r="R30" s="213"/>
      <c r="S30" s="14"/>
      <c r="T30" s="14"/>
      <c r="U30" s="14"/>
      <c r="V30" s="14"/>
      <c r="W30" s="14"/>
      <c r="X30" s="14">
        <v>4</v>
      </c>
      <c r="Y30" s="213"/>
      <c r="Z30" s="14"/>
      <c r="AA30" s="14"/>
      <c r="AB30" s="14"/>
      <c r="AC30" s="14"/>
      <c r="AD30" s="14"/>
      <c r="AE30" s="42">
        <v>4</v>
      </c>
      <c r="AF30" s="214"/>
      <c r="AG30" s="48"/>
      <c r="AH30" s="48"/>
      <c r="AI30" s="14"/>
      <c r="AJ30" s="14"/>
      <c r="AK30" s="14"/>
      <c r="AL30" s="14">
        <v>4</v>
      </c>
      <c r="AM30" s="213"/>
      <c r="AN30" s="14"/>
      <c r="AO30" s="14"/>
      <c r="AP30" s="14"/>
      <c r="AQ30" s="14"/>
      <c r="AR30" s="14"/>
      <c r="AS30" s="14"/>
      <c r="AT30" s="213"/>
      <c r="AU30" s="14"/>
      <c r="AV30" s="14"/>
      <c r="AW30" s="14"/>
      <c r="AX30" s="14"/>
      <c r="AY30" s="14"/>
      <c r="AZ30" s="14"/>
      <c r="BA30" s="213"/>
      <c r="BB30" s="36"/>
      <c r="BC30" s="14"/>
      <c r="BD30" s="14"/>
      <c r="BE30" s="14"/>
      <c r="BF30" s="14"/>
      <c r="BG30" s="14">
        <v>4</v>
      </c>
      <c r="BH30" s="36"/>
      <c r="BI30" s="14"/>
      <c r="BJ30" s="101"/>
      <c r="BK30" s="99"/>
      <c r="BL30" s="36"/>
      <c r="BM30" s="36"/>
      <c r="BN30" s="14"/>
      <c r="BO30" s="36"/>
      <c r="BP30" s="14"/>
      <c r="BQ30" s="14"/>
      <c r="BR30" s="14"/>
      <c r="BS30" s="14"/>
      <c r="BT30" s="14"/>
      <c r="BU30" s="14">
        <v>4</v>
      </c>
      <c r="BV30" s="36"/>
      <c r="BW30" s="14"/>
      <c r="BX30" s="14"/>
      <c r="BY30" s="14"/>
      <c r="BZ30" s="14"/>
      <c r="CA30" s="14"/>
      <c r="CB30" s="101">
        <v>1</v>
      </c>
      <c r="CC30" s="369"/>
      <c r="CE30" s="59">
        <f t="shared" si="0"/>
        <v>5</v>
      </c>
      <c r="CF30" s="60">
        <f t="shared" si="1"/>
        <v>0</v>
      </c>
      <c r="CG30" s="60">
        <f t="shared" si="2"/>
        <v>0</v>
      </c>
      <c r="CH30" s="61">
        <f t="shared" si="3"/>
        <v>1</v>
      </c>
    </row>
    <row r="31" spans="1:86" ht="17.100000000000001" customHeight="1" x14ac:dyDescent="0.2">
      <c r="A31" s="364"/>
      <c r="B31" s="367"/>
      <c r="C31" s="102" t="s">
        <v>195</v>
      </c>
      <c r="D31" s="215"/>
      <c r="E31" s="49"/>
      <c r="F31" s="49"/>
      <c r="G31" s="13"/>
      <c r="H31" s="13"/>
      <c r="I31" s="13"/>
      <c r="J31" s="13"/>
      <c r="K31" s="216"/>
      <c r="L31" s="13"/>
      <c r="M31" s="13"/>
      <c r="N31" s="13"/>
      <c r="O31" s="13"/>
      <c r="P31" s="13"/>
      <c r="Q31" s="13"/>
      <c r="R31" s="216"/>
      <c r="S31" s="13"/>
      <c r="T31" s="13"/>
      <c r="U31" s="13"/>
      <c r="V31" s="13"/>
      <c r="W31" s="13"/>
      <c r="X31" s="13"/>
      <c r="Y31" s="216"/>
      <c r="Z31" s="13"/>
      <c r="AA31" s="13"/>
      <c r="AB31" s="13"/>
      <c r="AC31" s="13"/>
      <c r="AD31" s="13"/>
      <c r="AE31" s="43"/>
      <c r="AF31" s="217"/>
      <c r="AG31" s="49"/>
      <c r="AH31" s="49"/>
      <c r="AI31" s="13"/>
      <c r="AJ31" s="13"/>
      <c r="AK31" s="13"/>
      <c r="AL31" s="13"/>
      <c r="AM31" s="216"/>
      <c r="AN31" s="13"/>
      <c r="AO31" s="13"/>
      <c r="AP31" s="13"/>
      <c r="AQ31" s="13"/>
      <c r="AR31" s="13"/>
      <c r="AS31" s="13"/>
      <c r="AT31" s="216"/>
      <c r="AU31" s="13"/>
      <c r="AV31" s="13"/>
      <c r="AW31" s="13"/>
      <c r="AX31" s="13"/>
      <c r="AY31" s="13"/>
      <c r="AZ31" s="13"/>
      <c r="BA31" s="216"/>
      <c r="BB31" s="37"/>
      <c r="BC31" s="13"/>
      <c r="BD31" s="13"/>
      <c r="BE31" s="13"/>
      <c r="BF31" s="13"/>
      <c r="BG31" s="13"/>
      <c r="BH31" s="37"/>
      <c r="BI31" s="13"/>
      <c r="BJ31" s="75"/>
      <c r="BK31" s="74"/>
      <c r="BL31" s="37"/>
      <c r="BM31" s="37"/>
      <c r="BN31" s="13"/>
      <c r="BO31" s="37"/>
      <c r="BP31" s="13"/>
      <c r="BQ31" s="13"/>
      <c r="BR31" s="13"/>
      <c r="BS31" s="13"/>
      <c r="BT31" s="13"/>
      <c r="BU31" s="13"/>
      <c r="BV31" s="37"/>
      <c r="BW31" s="13"/>
      <c r="BX31" s="13"/>
      <c r="BY31" s="13"/>
      <c r="BZ31" s="13"/>
      <c r="CA31" s="13"/>
      <c r="CB31" s="75"/>
      <c r="CC31" s="370"/>
      <c r="CE31" s="62">
        <f t="shared" si="0"/>
        <v>0</v>
      </c>
      <c r="CF31" s="58">
        <f t="shared" si="1"/>
        <v>0</v>
      </c>
      <c r="CG31" s="58">
        <f t="shared" si="2"/>
        <v>0</v>
      </c>
      <c r="CH31" s="63">
        <f t="shared" si="3"/>
        <v>0</v>
      </c>
    </row>
    <row r="32" spans="1:86" ht="17.100000000000001" customHeight="1" thickBot="1" x14ac:dyDescent="0.25">
      <c r="A32" s="365"/>
      <c r="B32" s="368"/>
      <c r="C32" s="105" t="s">
        <v>196</v>
      </c>
      <c r="D32" s="218"/>
      <c r="E32" s="107"/>
      <c r="F32" s="107"/>
      <c r="G32" s="109"/>
      <c r="H32" s="109"/>
      <c r="I32" s="109"/>
      <c r="J32" s="109"/>
      <c r="K32" s="219"/>
      <c r="L32" s="109"/>
      <c r="M32" s="109"/>
      <c r="N32" s="109"/>
      <c r="O32" s="109"/>
      <c r="P32" s="109"/>
      <c r="Q32" s="109"/>
      <c r="R32" s="219"/>
      <c r="S32" s="109"/>
      <c r="T32" s="109"/>
      <c r="U32" s="109"/>
      <c r="V32" s="109"/>
      <c r="W32" s="109"/>
      <c r="X32" s="109"/>
      <c r="Y32" s="219"/>
      <c r="Z32" s="109"/>
      <c r="AA32" s="109"/>
      <c r="AB32" s="109"/>
      <c r="AC32" s="109"/>
      <c r="AD32" s="109"/>
      <c r="AE32" s="106"/>
      <c r="AF32" s="220"/>
      <c r="AG32" s="107"/>
      <c r="AH32" s="107"/>
      <c r="AI32" s="109"/>
      <c r="AJ32" s="109"/>
      <c r="AK32" s="109"/>
      <c r="AL32" s="109"/>
      <c r="AM32" s="219"/>
      <c r="AN32" s="109"/>
      <c r="AO32" s="109"/>
      <c r="AP32" s="109"/>
      <c r="AQ32" s="109"/>
      <c r="AR32" s="109"/>
      <c r="AS32" s="109"/>
      <c r="AT32" s="219"/>
      <c r="AU32" s="109"/>
      <c r="AV32" s="109"/>
      <c r="AW32" s="109"/>
      <c r="AX32" s="109"/>
      <c r="AY32" s="109"/>
      <c r="AZ32" s="109"/>
      <c r="BA32" s="219"/>
      <c r="BB32" s="38"/>
      <c r="BC32" s="109"/>
      <c r="BD32" s="109"/>
      <c r="BE32" s="109"/>
      <c r="BF32" s="109"/>
      <c r="BG32" s="109"/>
      <c r="BH32" s="38"/>
      <c r="BI32" s="109"/>
      <c r="BJ32" s="112"/>
      <c r="BK32" s="110"/>
      <c r="BL32" s="38"/>
      <c r="BM32" s="38"/>
      <c r="BN32" s="109"/>
      <c r="BO32" s="38"/>
      <c r="BP32" s="109"/>
      <c r="BQ32" s="109"/>
      <c r="BR32" s="109"/>
      <c r="BS32" s="109"/>
      <c r="BT32" s="109"/>
      <c r="BU32" s="109"/>
      <c r="BV32" s="38"/>
      <c r="BW32" s="109"/>
      <c r="BX32" s="109"/>
      <c r="BY32" s="109"/>
      <c r="BZ32" s="109"/>
      <c r="CA32" s="109"/>
      <c r="CB32" s="112"/>
      <c r="CC32" s="371"/>
      <c r="CE32" s="64">
        <f t="shared" si="0"/>
        <v>0</v>
      </c>
      <c r="CF32" s="65">
        <f t="shared" si="1"/>
        <v>0</v>
      </c>
      <c r="CG32" s="65">
        <f t="shared" si="2"/>
        <v>0</v>
      </c>
      <c r="CH32" s="66">
        <f t="shared" si="3"/>
        <v>0</v>
      </c>
    </row>
    <row r="33" spans="1:86" ht="17.100000000000001" customHeight="1" x14ac:dyDescent="0.2">
      <c r="A33" s="363">
        <v>10</v>
      </c>
      <c r="B33" s="366" t="s">
        <v>581</v>
      </c>
      <c r="C33" s="113" t="s">
        <v>192</v>
      </c>
      <c r="D33" s="212"/>
      <c r="E33" s="48"/>
      <c r="F33" s="48"/>
      <c r="G33" s="14"/>
      <c r="H33" s="14"/>
      <c r="I33" s="14"/>
      <c r="J33" s="14"/>
      <c r="K33" s="213"/>
      <c r="L33" s="14"/>
      <c r="M33" s="14"/>
      <c r="N33" s="14"/>
      <c r="O33" s="14"/>
      <c r="P33" s="14"/>
      <c r="Q33" s="14"/>
      <c r="R33" s="213"/>
      <c r="S33" s="14"/>
      <c r="T33" s="14"/>
      <c r="U33" s="14"/>
      <c r="V33" s="14"/>
      <c r="W33" s="14"/>
      <c r="X33" s="14">
        <v>2</v>
      </c>
      <c r="Y33" s="213"/>
      <c r="Z33" s="14"/>
      <c r="AA33" s="14"/>
      <c r="AB33" s="14"/>
      <c r="AC33" s="14"/>
      <c r="AD33" s="14"/>
      <c r="AE33" s="42">
        <v>2</v>
      </c>
      <c r="AF33" s="214"/>
      <c r="AG33" s="48"/>
      <c r="AH33" s="48"/>
      <c r="AI33" s="14"/>
      <c r="AJ33" s="14"/>
      <c r="AK33" s="14"/>
      <c r="AL33" s="14">
        <v>2</v>
      </c>
      <c r="AM33" s="213"/>
      <c r="AN33" s="14"/>
      <c r="AO33" s="14"/>
      <c r="AP33" s="14"/>
      <c r="AQ33" s="14"/>
      <c r="AR33" s="14"/>
      <c r="AS33" s="14"/>
      <c r="AT33" s="213"/>
      <c r="AU33" s="14"/>
      <c r="AV33" s="14"/>
      <c r="AW33" s="14"/>
      <c r="AX33" s="14"/>
      <c r="AY33" s="14"/>
      <c r="AZ33" s="14"/>
      <c r="BA33" s="213"/>
      <c r="BB33" s="36"/>
      <c r="BC33" s="14"/>
      <c r="BD33" s="14"/>
      <c r="BE33" s="14"/>
      <c r="BF33" s="14"/>
      <c r="BG33" s="14">
        <v>2</v>
      </c>
      <c r="BH33" s="36"/>
      <c r="BI33" s="14"/>
      <c r="BJ33" s="101"/>
      <c r="BK33" s="99"/>
      <c r="BL33" s="36"/>
      <c r="BM33" s="36"/>
      <c r="BN33" s="14"/>
      <c r="BO33" s="36"/>
      <c r="BP33" s="14"/>
      <c r="BQ33" s="14"/>
      <c r="BR33" s="14"/>
      <c r="BS33" s="14"/>
      <c r="BT33" s="14"/>
      <c r="BU33" s="14">
        <v>4</v>
      </c>
      <c r="BV33" s="36"/>
      <c r="BW33" s="14"/>
      <c r="BX33" s="14"/>
      <c r="BY33" s="14"/>
      <c r="BZ33" s="14"/>
      <c r="CA33" s="14"/>
      <c r="CB33" s="101">
        <v>4</v>
      </c>
      <c r="CC33" s="369"/>
      <c r="CE33" s="59">
        <f t="shared" si="0"/>
        <v>2</v>
      </c>
      <c r="CF33" s="60">
        <f t="shared" si="1"/>
        <v>0</v>
      </c>
      <c r="CG33" s="60">
        <f t="shared" si="2"/>
        <v>4</v>
      </c>
      <c r="CH33" s="61">
        <f t="shared" si="3"/>
        <v>0</v>
      </c>
    </row>
    <row r="34" spans="1:86" ht="17.100000000000001" customHeight="1" x14ac:dyDescent="0.2">
      <c r="A34" s="364"/>
      <c r="B34" s="367"/>
      <c r="C34" s="102" t="s">
        <v>195</v>
      </c>
      <c r="D34" s="215"/>
      <c r="E34" s="49"/>
      <c r="F34" s="49"/>
      <c r="G34" s="13"/>
      <c r="H34" s="13"/>
      <c r="I34" s="13"/>
      <c r="J34" s="13"/>
      <c r="K34" s="216"/>
      <c r="L34" s="13"/>
      <c r="M34" s="13"/>
      <c r="N34" s="13"/>
      <c r="O34" s="13"/>
      <c r="P34" s="13"/>
      <c r="Q34" s="13"/>
      <c r="R34" s="216"/>
      <c r="S34" s="13"/>
      <c r="T34" s="13"/>
      <c r="U34" s="13"/>
      <c r="V34" s="13"/>
      <c r="W34" s="13"/>
      <c r="X34" s="13"/>
      <c r="Y34" s="216"/>
      <c r="Z34" s="13"/>
      <c r="AA34" s="13"/>
      <c r="AB34" s="13"/>
      <c r="AC34" s="13"/>
      <c r="AD34" s="13"/>
      <c r="AE34" s="43"/>
      <c r="AF34" s="217"/>
      <c r="AG34" s="49"/>
      <c r="AH34" s="49"/>
      <c r="AI34" s="13"/>
      <c r="AJ34" s="13"/>
      <c r="AK34" s="13"/>
      <c r="AL34" s="13"/>
      <c r="AM34" s="216"/>
      <c r="AN34" s="13"/>
      <c r="AO34" s="13"/>
      <c r="AP34" s="13"/>
      <c r="AQ34" s="13"/>
      <c r="AR34" s="13"/>
      <c r="AS34" s="13"/>
      <c r="AT34" s="216"/>
      <c r="AU34" s="13"/>
      <c r="AV34" s="13"/>
      <c r="AW34" s="13"/>
      <c r="AX34" s="13"/>
      <c r="AY34" s="13"/>
      <c r="AZ34" s="13"/>
      <c r="BA34" s="216"/>
      <c r="BB34" s="37"/>
      <c r="BC34" s="13"/>
      <c r="BD34" s="13"/>
      <c r="BE34" s="13"/>
      <c r="BF34" s="13"/>
      <c r="BG34" s="13"/>
      <c r="BH34" s="37"/>
      <c r="BI34" s="13"/>
      <c r="BJ34" s="75"/>
      <c r="BK34" s="74"/>
      <c r="BL34" s="37"/>
      <c r="BM34" s="37"/>
      <c r="BN34" s="13"/>
      <c r="BO34" s="37"/>
      <c r="BP34" s="13"/>
      <c r="BQ34" s="13"/>
      <c r="BR34" s="13"/>
      <c r="BS34" s="13"/>
      <c r="BT34" s="13"/>
      <c r="BU34" s="13"/>
      <c r="BV34" s="37"/>
      <c r="BW34" s="13"/>
      <c r="BX34" s="13"/>
      <c r="BY34" s="13"/>
      <c r="BZ34" s="13"/>
      <c r="CA34" s="13"/>
      <c r="CB34" s="75"/>
      <c r="CC34" s="370"/>
      <c r="CE34" s="62">
        <f t="shared" si="0"/>
        <v>0</v>
      </c>
      <c r="CF34" s="58">
        <f t="shared" si="1"/>
        <v>0</v>
      </c>
      <c r="CG34" s="58">
        <f t="shared" si="2"/>
        <v>0</v>
      </c>
      <c r="CH34" s="63">
        <f t="shared" si="3"/>
        <v>0</v>
      </c>
    </row>
    <row r="35" spans="1:86" ht="17.100000000000001" customHeight="1" thickBot="1" x14ac:dyDescent="0.25">
      <c r="A35" s="365"/>
      <c r="B35" s="368"/>
      <c r="C35" s="105" t="s">
        <v>196</v>
      </c>
      <c r="D35" s="218"/>
      <c r="E35" s="107"/>
      <c r="F35" s="107"/>
      <c r="G35" s="109"/>
      <c r="H35" s="109"/>
      <c r="I35" s="109"/>
      <c r="J35" s="109"/>
      <c r="K35" s="219"/>
      <c r="L35" s="109"/>
      <c r="M35" s="109"/>
      <c r="N35" s="109"/>
      <c r="O35" s="109"/>
      <c r="P35" s="109"/>
      <c r="Q35" s="109"/>
      <c r="R35" s="219"/>
      <c r="S35" s="109"/>
      <c r="T35" s="109"/>
      <c r="U35" s="109"/>
      <c r="V35" s="109"/>
      <c r="W35" s="109"/>
      <c r="X35" s="109"/>
      <c r="Y35" s="219"/>
      <c r="Z35" s="109"/>
      <c r="AA35" s="109"/>
      <c r="AB35" s="109"/>
      <c r="AC35" s="109"/>
      <c r="AD35" s="109"/>
      <c r="AE35" s="106"/>
      <c r="AF35" s="220"/>
      <c r="AG35" s="107"/>
      <c r="AH35" s="107"/>
      <c r="AI35" s="109"/>
      <c r="AJ35" s="109"/>
      <c r="AK35" s="109"/>
      <c r="AL35" s="109"/>
      <c r="AM35" s="219"/>
      <c r="AN35" s="109"/>
      <c r="AO35" s="109"/>
      <c r="AP35" s="109"/>
      <c r="AQ35" s="109"/>
      <c r="AR35" s="109"/>
      <c r="AS35" s="109"/>
      <c r="AT35" s="219"/>
      <c r="AU35" s="109"/>
      <c r="AV35" s="109"/>
      <c r="AW35" s="109"/>
      <c r="AX35" s="109"/>
      <c r="AY35" s="109"/>
      <c r="AZ35" s="109"/>
      <c r="BA35" s="219"/>
      <c r="BB35" s="38"/>
      <c r="BC35" s="109"/>
      <c r="BD35" s="109"/>
      <c r="BE35" s="109"/>
      <c r="BF35" s="109"/>
      <c r="BG35" s="109"/>
      <c r="BH35" s="38"/>
      <c r="BI35" s="109"/>
      <c r="BJ35" s="112"/>
      <c r="BK35" s="110"/>
      <c r="BL35" s="38"/>
      <c r="BM35" s="38"/>
      <c r="BN35" s="109"/>
      <c r="BO35" s="38"/>
      <c r="BP35" s="109"/>
      <c r="BQ35" s="109"/>
      <c r="BR35" s="109"/>
      <c r="BS35" s="109"/>
      <c r="BT35" s="109"/>
      <c r="BU35" s="109"/>
      <c r="BV35" s="38"/>
      <c r="BW35" s="109"/>
      <c r="BX35" s="109"/>
      <c r="BY35" s="109"/>
      <c r="BZ35" s="109"/>
      <c r="CA35" s="109"/>
      <c r="CB35" s="112"/>
      <c r="CC35" s="371"/>
      <c r="CE35" s="64">
        <f t="shared" si="0"/>
        <v>0</v>
      </c>
      <c r="CF35" s="65">
        <f t="shared" si="1"/>
        <v>0</v>
      </c>
      <c r="CG35" s="65">
        <f t="shared" si="2"/>
        <v>0</v>
      </c>
      <c r="CH35" s="66">
        <f t="shared" si="3"/>
        <v>0</v>
      </c>
    </row>
    <row r="36" spans="1:86" ht="17.100000000000001" customHeight="1" x14ac:dyDescent="0.2">
      <c r="A36" s="363">
        <v>11</v>
      </c>
      <c r="B36" s="366" t="s">
        <v>582</v>
      </c>
      <c r="C36" s="113" t="s">
        <v>192</v>
      </c>
      <c r="D36" s="212"/>
      <c r="E36" s="48"/>
      <c r="F36" s="48"/>
      <c r="G36" s="14"/>
      <c r="H36" s="14"/>
      <c r="I36" s="14"/>
      <c r="J36" s="14"/>
      <c r="K36" s="213"/>
      <c r="L36" s="14"/>
      <c r="M36" s="14"/>
      <c r="N36" s="14"/>
      <c r="O36" s="14"/>
      <c r="P36" s="14"/>
      <c r="Q36" s="14"/>
      <c r="R36" s="213"/>
      <c r="S36" s="14"/>
      <c r="T36" s="14"/>
      <c r="U36" s="14"/>
      <c r="V36" s="14"/>
      <c r="W36" s="14"/>
      <c r="X36" s="14">
        <v>2</v>
      </c>
      <c r="Y36" s="213"/>
      <c r="Z36" s="14"/>
      <c r="AA36" s="14"/>
      <c r="AB36" s="14"/>
      <c r="AC36" s="14"/>
      <c r="AD36" s="14"/>
      <c r="AE36" s="42">
        <v>2</v>
      </c>
      <c r="AF36" s="214"/>
      <c r="AG36" s="48"/>
      <c r="AH36" s="48"/>
      <c r="AI36" s="14"/>
      <c r="AJ36" s="14"/>
      <c r="AK36" s="14"/>
      <c r="AL36" s="14">
        <v>4</v>
      </c>
      <c r="AM36" s="213"/>
      <c r="AN36" s="14"/>
      <c r="AO36" s="14"/>
      <c r="AP36" s="14"/>
      <c r="AQ36" s="14"/>
      <c r="AR36" s="14"/>
      <c r="AS36" s="14"/>
      <c r="AT36" s="213"/>
      <c r="AU36" s="14"/>
      <c r="AV36" s="14"/>
      <c r="AW36" s="14"/>
      <c r="AX36" s="14"/>
      <c r="AY36" s="14"/>
      <c r="AZ36" s="14"/>
      <c r="BA36" s="213"/>
      <c r="BB36" s="36"/>
      <c r="BC36" s="14"/>
      <c r="BD36" s="14"/>
      <c r="BE36" s="14"/>
      <c r="BF36" s="14"/>
      <c r="BG36" s="14">
        <v>4</v>
      </c>
      <c r="BH36" s="36"/>
      <c r="BI36" s="14"/>
      <c r="BJ36" s="101"/>
      <c r="BK36" s="99"/>
      <c r="BL36" s="36"/>
      <c r="BM36" s="36"/>
      <c r="BN36" s="14"/>
      <c r="BO36" s="36"/>
      <c r="BP36" s="14"/>
      <c r="BQ36" s="14"/>
      <c r="BR36" s="14"/>
      <c r="BS36" s="14"/>
      <c r="BT36" s="14"/>
      <c r="BU36" s="14">
        <v>2</v>
      </c>
      <c r="BV36" s="36"/>
      <c r="BW36" s="14"/>
      <c r="BX36" s="14"/>
      <c r="BY36" s="14"/>
      <c r="BZ36" s="14"/>
      <c r="CA36" s="14"/>
      <c r="CB36" s="101">
        <v>1</v>
      </c>
      <c r="CC36" s="369"/>
      <c r="CE36" s="59">
        <f t="shared" si="0"/>
        <v>2</v>
      </c>
      <c r="CF36" s="60">
        <f t="shared" si="1"/>
        <v>0</v>
      </c>
      <c r="CG36" s="60">
        <f t="shared" si="2"/>
        <v>3</v>
      </c>
      <c r="CH36" s="61">
        <f t="shared" si="3"/>
        <v>1</v>
      </c>
    </row>
    <row r="37" spans="1:86" ht="17.100000000000001" customHeight="1" x14ac:dyDescent="0.2">
      <c r="A37" s="364"/>
      <c r="B37" s="367"/>
      <c r="C37" s="102" t="s">
        <v>195</v>
      </c>
      <c r="D37" s="215"/>
      <c r="E37" s="49"/>
      <c r="F37" s="49"/>
      <c r="G37" s="13"/>
      <c r="H37" s="13"/>
      <c r="I37" s="13"/>
      <c r="J37" s="13"/>
      <c r="K37" s="216"/>
      <c r="L37" s="13"/>
      <c r="M37" s="13"/>
      <c r="N37" s="13"/>
      <c r="O37" s="13"/>
      <c r="P37" s="13"/>
      <c r="Q37" s="13"/>
      <c r="R37" s="216"/>
      <c r="S37" s="13"/>
      <c r="T37" s="13"/>
      <c r="U37" s="13"/>
      <c r="V37" s="13"/>
      <c r="W37" s="13"/>
      <c r="X37" s="13"/>
      <c r="Y37" s="216"/>
      <c r="Z37" s="13"/>
      <c r="AA37" s="13"/>
      <c r="AB37" s="13"/>
      <c r="AC37" s="13"/>
      <c r="AD37" s="13"/>
      <c r="AE37" s="43"/>
      <c r="AF37" s="217"/>
      <c r="AG37" s="49"/>
      <c r="AH37" s="49"/>
      <c r="AI37" s="13"/>
      <c r="AJ37" s="13"/>
      <c r="AK37" s="13"/>
      <c r="AL37" s="13"/>
      <c r="AM37" s="216"/>
      <c r="AN37" s="13"/>
      <c r="AO37" s="13"/>
      <c r="AP37" s="13"/>
      <c r="AQ37" s="13"/>
      <c r="AR37" s="13"/>
      <c r="AS37" s="13"/>
      <c r="AT37" s="216"/>
      <c r="AU37" s="13"/>
      <c r="AV37" s="13"/>
      <c r="AW37" s="13"/>
      <c r="AX37" s="13"/>
      <c r="AY37" s="13"/>
      <c r="AZ37" s="13"/>
      <c r="BA37" s="216"/>
      <c r="BB37" s="37"/>
      <c r="BC37" s="13"/>
      <c r="BD37" s="13"/>
      <c r="BE37" s="13"/>
      <c r="BF37" s="13"/>
      <c r="BG37" s="13"/>
      <c r="BH37" s="37"/>
      <c r="BI37" s="13"/>
      <c r="BJ37" s="75"/>
      <c r="BK37" s="74"/>
      <c r="BL37" s="37"/>
      <c r="BM37" s="37"/>
      <c r="BN37" s="13"/>
      <c r="BO37" s="37"/>
      <c r="BP37" s="13"/>
      <c r="BQ37" s="13"/>
      <c r="BR37" s="13"/>
      <c r="BS37" s="13"/>
      <c r="BT37" s="13"/>
      <c r="BU37" s="13"/>
      <c r="BV37" s="37"/>
      <c r="BW37" s="13"/>
      <c r="BX37" s="13"/>
      <c r="BY37" s="13"/>
      <c r="BZ37" s="13"/>
      <c r="CA37" s="13"/>
      <c r="CB37" s="75"/>
      <c r="CC37" s="370"/>
      <c r="CE37" s="62">
        <f t="shared" si="0"/>
        <v>0</v>
      </c>
      <c r="CF37" s="58">
        <f t="shared" si="1"/>
        <v>0</v>
      </c>
      <c r="CG37" s="58">
        <f t="shared" si="2"/>
        <v>0</v>
      </c>
      <c r="CH37" s="63">
        <f t="shared" si="3"/>
        <v>0</v>
      </c>
    </row>
    <row r="38" spans="1:86" ht="17.100000000000001" customHeight="1" thickBot="1" x14ac:dyDescent="0.25">
      <c r="A38" s="365"/>
      <c r="B38" s="368"/>
      <c r="C38" s="105" t="s">
        <v>196</v>
      </c>
      <c r="D38" s="218"/>
      <c r="E38" s="107"/>
      <c r="F38" s="107"/>
      <c r="G38" s="109"/>
      <c r="H38" s="109"/>
      <c r="I38" s="109"/>
      <c r="J38" s="109"/>
      <c r="K38" s="219"/>
      <c r="L38" s="109"/>
      <c r="M38" s="109"/>
      <c r="N38" s="109"/>
      <c r="O38" s="109"/>
      <c r="P38" s="109"/>
      <c r="Q38" s="109"/>
      <c r="R38" s="219"/>
      <c r="S38" s="109"/>
      <c r="T38" s="109"/>
      <c r="U38" s="109"/>
      <c r="V38" s="109"/>
      <c r="W38" s="109"/>
      <c r="X38" s="109"/>
      <c r="Y38" s="219"/>
      <c r="Z38" s="109"/>
      <c r="AA38" s="109"/>
      <c r="AB38" s="109"/>
      <c r="AC38" s="109"/>
      <c r="AD38" s="109"/>
      <c r="AE38" s="106"/>
      <c r="AF38" s="220"/>
      <c r="AG38" s="107"/>
      <c r="AH38" s="107"/>
      <c r="AI38" s="109"/>
      <c r="AJ38" s="109"/>
      <c r="AK38" s="109"/>
      <c r="AL38" s="109"/>
      <c r="AM38" s="219"/>
      <c r="AN38" s="109"/>
      <c r="AO38" s="109"/>
      <c r="AP38" s="109"/>
      <c r="AQ38" s="109"/>
      <c r="AR38" s="109"/>
      <c r="AS38" s="109"/>
      <c r="AT38" s="219"/>
      <c r="AU38" s="109"/>
      <c r="AV38" s="109"/>
      <c r="AW38" s="109"/>
      <c r="AX38" s="109"/>
      <c r="AY38" s="109"/>
      <c r="AZ38" s="109"/>
      <c r="BA38" s="219"/>
      <c r="BB38" s="38"/>
      <c r="BC38" s="109"/>
      <c r="BD38" s="109"/>
      <c r="BE38" s="109"/>
      <c r="BF38" s="109"/>
      <c r="BG38" s="109"/>
      <c r="BH38" s="38"/>
      <c r="BI38" s="109"/>
      <c r="BJ38" s="112"/>
      <c r="BK38" s="110"/>
      <c r="BL38" s="38"/>
      <c r="BM38" s="38"/>
      <c r="BN38" s="109"/>
      <c r="BO38" s="38"/>
      <c r="BP38" s="109"/>
      <c r="BQ38" s="109"/>
      <c r="BR38" s="109"/>
      <c r="BS38" s="109"/>
      <c r="BT38" s="109"/>
      <c r="BU38" s="109"/>
      <c r="BV38" s="38"/>
      <c r="BW38" s="109"/>
      <c r="BX38" s="109"/>
      <c r="BY38" s="109"/>
      <c r="BZ38" s="109"/>
      <c r="CA38" s="109"/>
      <c r="CB38" s="112"/>
      <c r="CC38" s="371"/>
      <c r="CE38" s="64">
        <f t="shared" ref="CE38:CE65" si="4">COUNTIF(D38:CB38,"4")</f>
        <v>0</v>
      </c>
      <c r="CF38" s="65">
        <f t="shared" ref="CF38:CF65" si="5">COUNTIF(D38:CB38,"3")</f>
        <v>0</v>
      </c>
      <c r="CG38" s="65">
        <f t="shared" ref="CG38:CG65" si="6">COUNTIF(D38:CB38,"2")</f>
        <v>0</v>
      </c>
      <c r="CH38" s="66">
        <f t="shared" ref="CH38:CH65" si="7">COUNTIF(D38:CB38,"1")</f>
        <v>0</v>
      </c>
    </row>
    <row r="39" spans="1:86" ht="17.100000000000001" customHeight="1" x14ac:dyDescent="0.2">
      <c r="A39" s="363">
        <v>12</v>
      </c>
      <c r="B39" s="366" t="s">
        <v>583</v>
      </c>
      <c r="C39" s="113" t="s">
        <v>192</v>
      </c>
      <c r="D39" s="212"/>
      <c r="E39" s="48"/>
      <c r="F39" s="48"/>
      <c r="G39" s="14"/>
      <c r="H39" s="14"/>
      <c r="I39" s="14"/>
      <c r="J39" s="14"/>
      <c r="K39" s="213"/>
      <c r="L39" s="14"/>
      <c r="M39" s="14"/>
      <c r="N39" s="14"/>
      <c r="O39" s="14"/>
      <c r="P39" s="14"/>
      <c r="Q39" s="14"/>
      <c r="R39" s="213"/>
      <c r="S39" s="14"/>
      <c r="T39" s="14"/>
      <c r="U39" s="14"/>
      <c r="V39" s="14"/>
      <c r="W39" s="14"/>
      <c r="X39" s="14">
        <v>2</v>
      </c>
      <c r="Y39" s="213"/>
      <c r="Z39" s="14"/>
      <c r="AA39" s="14"/>
      <c r="AB39" s="14"/>
      <c r="AC39" s="14"/>
      <c r="AD39" s="14"/>
      <c r="AE39" s="42">
        <v>2</v>
      </c>
      <c r="AF39" s="214"/>
      <c r="AG39" s="48"/>
      <c r="AH39" s="48"/>
      <c r="AI39" s="14"/>
      <c r="AJ39" s="14"/>
      <c r="AK39" s="14"/>
      <c r="AL39" s="14">
        <v>4</v>
      </c>
      <c r="AM39" s="213"/>
      <c r="AN39" s="14"/>
      <c r="AO39" s="14"/>
      <c r="AP39" s="14"/>
      <c r="AQ39" s="14"/>
      <c r="AR39" s="14"/>
      <c r="AS39" s="14"/>
      <c r="AT39" s="213"/>
      <c r="AU39" s="14"/>
      <c r="AV39" s="14"/>
      <c r="AW39" s="14"/>
      <c r="AX39" s="14"/>
      <c r="AY39" s="14"/>
      <c r="AZ39" s="14"/>
      <c r="BA39" s="213"/>
      <c r="BB39" s="36"/>
      <c r="BC39" s="14"/>
      <c r="BD39" s="14"/>
      <c r="BE39" s="14"/>
      <c r="BF39" s="14"/>
      <c r="BG39" s="14">
        <v>4</v>
      </c>
      <c r="BH39" s="36"/>
      <c r="BI39" s="14"/>
      <c r="BJ39" s="101"/>
      <c r="BK39" s="99"/>
      <c r="BL39" s="36"/>
      <c r="BM39" s="36"/>
      <c r="BN39" s="14"/>
      <c r="BO39" s="36"/>
      <c r="BP39" s="14"/>
      <c r="BQ39" s="14"/>
      <c r="BR39" s="14"/>
      <c r="BS39" s="14"/>
      <c r="BT39" s="14"/>
      <c r="BU39" s="14">
        <v>4</v>
      </c>
      <c r="BV39" s="36"/>
      <c r="BW39" s="14"/>
      <c r="BX39" s="14"/>
      <c r="BY39" s="14"/>
      <c r="BZ39" s="14"/>
      <c r="CA39" s="14"/>
      <c r="CB39" s="101">
        <v>1</v>
      </c>
      <c r="CC39" s="369"/>
      <c r="CE39" s="59">
        <f t="shared" si="4"/>
        <v>3</v>
      </c>
      <c r="CF39" s="60">
        <f t="shared" si="5"/>
        <v>0</v>
      </c>
      <c r="CG39" s="60">
        <f t="shared" si="6"/>
        <v>2</v>
      </c>
      <c r="CH39" s="61">
        <f t="shared" si="7"/>
        <v>1</v>
      </c>
    </row>
    <row r="40" spans="1:86" ht="17.100000000000001" customHeight="1" x14ac:dyDescent="0.2">
      <c r="A40" s="364"/>
      <c r="B40" s="367"/>
      <c r="C40" s="102" t="s">
        <v>195</v>
      </c>
      <c r="D40" s="215"/>
      <c r="E40" s="49"/>
      <c r="F40" s="49"/>
      <c r="G40" s="13"/>
      <c r="H40" s="13"/>
      <c r="I40" s="13"/>
      <c r="J40" s="13"/>
      <c r="K40" s="216"/>
      <c r="L40" s="13"/>
      <c r="M40" s="13"/>
      <c r="N40" s="13"/>
      <c r="O40" s="13"/>
      <c r="P40" s="13"/>
      <c r="Q40" s="13"/>
      <c r="R40" s="216"/>
      <c r="S40" s="13"/>
      <c r="T40" s="13"/>
      <c r="U40" s="13"/>
      <c r="V40" s="13"/>
      <c r="W40" s="13"/>
      <c r="X40" s="13"/>
      <c r="Y40" s="216"/>
      <c r="Z40" s="13"/>
      <c r="AA40" s="13"/>
      <c r="AB40" s="13"/>
      <c r="AC40" s="13"/>
      <c r="AD40" s="13"/>
      <c r="AE40" s="43"/>
      <c r="AF40" s="217"/>
      <c r="AG40" s="49"/>
      <c r="AH40" s="49"/>
      <c r="AI40" s="13"/>
      <c r="AJ40" s="13"/>
      <c r="AK40" s="13"/>
      <c r="AL40" s="13"/>
      <c r="AM40" s="216"/>
      <c r="AN40" s="13"/>
      <c r="AO40" s="13"/>
      <c r="AP40" s="13"/>
      <c r="AQ40" s="13"/>
      <c r="AR40" s="13"/>
      <c r="AS40" s="13"/>
      <c r="AT40" s="216"/>
      <c r="AU40" s="13"/>
      <c r="AV40" s="13"/>
      <c r="AW40" s="13"/>
      <c r="AX40" s="13"/>
      <c r="AY40" s="13"/>
      <c r="AZ40" s="13"/>
      <c r="BA40" s="216"/>
      <c r="BB40" s="37"/>
      <c r="BC40" s="13"/>
      <c r="BD40" s="13"/>
      <c r="BE40" s="13"/>
      <c r="BF40" s="13"/>
      <c r="BG40" s="13"/>
      <c r="BH40" s="37"/>
      <c r="BI40" s="13"/>
      <c r="BJ40" s="75"/>
      <c r="BK40" s="74"/>
      <c r="BL40" s="37"/>
      <c r="BM40" s="37"/>
      <c r="BN40" s="13"/>
      <c r="BO40" s="37"/>
      <c r="BP40" s="13"/>
      <c r="BQ40" s="13"/>
      <c r="BR40" s="13"/>
      <c r="BS40" s="13"/>
      <c r="BT40" s="13"/>
      <c r="BU40" s="13"/>
      <c r="BV40" s="37"/>
      <c r="BW40" s="13"/>
      <c r="BX40" s="13"/>
      <c r="BY40" s="13"/>
      <c r="BZ40" s="13"/>
      <c r="CA40" s="13"/>
      <c r="CB40" s="75"/>
      <c r="CC40" s="370"/>
      <c r="CE40" s="62">
        <f t="shared" si="4"/>
        <v>0</v>
      </c>
      <c r="CF40" s="58">
        <f t="shared" si="5"/>
        <v>0</v>
      </c>
      <c r="CG40" s="58">
        <f t="shared" si="6"/>
        <v>0</v>
      </c>
      <c r="CH40" s="63">
        <f t="shared" si="7"/>
        <v>0</v>
      </c>
    </row>
    <row r="41" spans="1:86" ht="17.100000000000001" customHeight="1" thickBot="1" x14ac:dyDescent="0.25">
      <c r="A41" s="365"/>
      <c r="B41" s="368"/>
      <c r="C41" s="105" t="s">
        <v>196</v>
      </c>
      <c r="D41" s="218"/>
      <c r="E41" s="107"/>
      <c r="F41" s="107"/>
      <c r="G41" s="109"/>
      <c r="H41" s="109"/>
      <c r="I41" s="109"/>
      <c r="J41" s="109"/>
      <c r="K41" s="219"/>
      <c r="L41" s="109"/>
      <c r="M41" s="109"/>
      <c r="N41" s="109"/>
      <c r="O41" s="109"/>
      <c r="P41" s="109"/>
      <c r="Q41" s="109"/>
      <c r="R41" s="219"/>
      <c r="S41" s="109"/>
      <c r="T41" s="109"/>
      <c r="U41" s="109"/>
      <c r="V41" s="109"/>
      <c r="W41" s="109"/>
      <c r="X41" s="109"/>
      <c r="Y41" s="219"/>
      <c r="Z41" s="109"/>
      <c r="AA41" s="109"/>
      <c r="AB41" s="109"/>
      <c r="AC41" s="109"/>
      <c r="AD41" s="109"/>
      <c r="AE41" s="106"/>
      <c r="AF41" s="220"/>
      <c r="AG41" s="107"/>
      <c r="AH41" s="107"/>
      <c r="AI41" s="109"/>
      <c r="AJ41" s="109"/>
      <c r="AK41" s="109"/>
      <c r="AL41" s="109"/>
      <c r="AM41" s="219"/>
      <c r="AN41" s="109"/>
      <c r="AO41" s="109"/>
      <c r="AP41" s="109"/>
      <c r="AQ41" s="109"/>
      <c r="AR41" s="109"/>
      <c r="AS41" s="109"/>
      <c r="AT41" s="219"/>
      <c r="AU41" s="109"/>
      <c r="AV41" s="109"/>
      <c r="AW41" s="109"/>
      <c r="AX41" s="109"/>
      <c r="AY41" s="109"/>
      <c r="AZ41" s="109"/>
      <c r="BA41" s="219"/>
      <c r="BB41" s="38"/>
      <c r="BC41" s="109"/>
      <c r="BD41" s="109"/>
      <c r="BE41" s="109"/>
      <c r="BF41" s="109"/>
      <c r="BG41" s="109"/>
      <c r="BH41" s="38"/>
      <c r="BI41" s="109"/>
      <c r="BJ41" s="112"/>
      <c r="BK41" s="110"/>
      <c r="BL41" s="38"/>
      <c r="BM41" s="38"/>
      <c r="BN41" s="109"/>
      <c r="BO41" s="38"/>
      <c r="BP41" s="109"/>
      <c r="BQ41" s="109"/>
      <c r="BR41" s="109"/>
      <c r="BS41" s="109"/>
      <c r="BT41" s="109"/>
      <c r="BU41" s="109"/>
      <c r="BV41" s="38"/>
      <c r="BW41" s="109"/>
      <c r="BX41" s="109"/>
      <c r="BY41" s="109"/>
      <c r="BZ41" s="109"/>
      <c r="CA41" s="109"/>
      <c r="CB41" s="112"/>
      <c r="CC41" s="371"/>
      <c r="CE41" s="64">
        <f t="shared" si="4"/>
        <v>0</v>
      </c>
      <c r="CF41" s="65">
        <f t="shared" si="5"/>
        <v>0</v>
      </c>
      <c r="CG41" s="65">
        <f t="shared" si="6"/>
        <v>0</v>
      </c>
      <c r="CH41" s="66">
        <f t="shared" si="7"/>
        <v>0</v>
      </c>
    </row>
    <row r="42" spans="1:86" ht="17.100000000000001" customHeight="1" x14ac:dyDescent="0.2">
      <c r="A42" s="363">
        <v>13</v>
      </c>
      <c r="B42" s="366" t="s">
        <v>584</v>
      </c>
      <c r="C42" s="113" t="s">
        <v>192</v>
      </c>
      <c r="D42" s="212"/>
      <c r="E42" s="48"/>
      <c r="F42" s="48"/>
      <c r="G42" s="14"/>
      <c r="H42" s="14"/>
      <c r="I42" s="14"/>
      <c r="J42" s="14"/>
      <c r="K42" s="213"/>
      <c r="L42" s="14"/>
      <c r="M42" s="14"/>
      <c r="N42" s="14"/>
      <c r="O42" s="14"/>
      <c r="P42" s="14"/>
      <c r="Q42" s="14"/>
      <c r="R42" s="213"/>
      <c r="S42" s="14"/>
      <c r="T42" s="14"/>
      <c r="U42" s="14"/>
      <c r="V42" s="14"/>
      <c r="W42" s="14"/>
      <c r="X42" s="14">
        <v>2</v>
      </c>
      <c r="Y42" s="213"/>
      <c r="Z42" s="14"/>
      <c r="AA42" s="14"/>
      <c r="AB42" s="14"/>
      <c r="AC42" s="14"/>
      <c r="AD42" s="14"/>
      <c r="AE42" s="42">
        <v>2</v>
      </c>
      <c r="AF42" s="214"/>
      <c r="AG42" s="48"/>
      <c r="AH42" s="48"/>
      <c r="AI42" s="14"/>
      <c r="AJ42" s="14"/>
      <c r="AK42" s="14"/>
      <c r="AL42" s="14">
        <v>2</v>
      </c>
      <c r="AM42" s="213"/>
      <c r="AN42" s="14"/>
      <c r="AO42" s="14"/>
      <c r="AP42" s="14"/>
      <c r="AQ42" s="14"/>
      <c r="AR42" s="14"/>
      <c r="AS42" s="14"/>
      <c r="AT42" s="213"/>
      <c r="AU42" s="14"/>
      <c r="AV42" s="14"/>
      <c r="AW42" s="14"/>
      <c r="AX42" s="14"/>
      <c r="AY42" s="14"/>
      <c r="AZ42" s="14"/>
      <c r="BA42" s="213"/>
      <c r="BB42" s="36"/>
      <c r="BC42" s="14"/>
      <c r="BD42" s="14"/>
      <c r="BE42" s="14"/>
      <c r="BF42" s="14"/>
      <c r="BG42" s="14">
        <v>2</v>
      </c>
      <c r="BH42" s="36"/>
      <c r="BI42" s="14"/>
      <c r="BJ42" s="101"/>
      <c r="BK42" s="99"/>
      <c r="BL42" s="36"/>
      <c r="BM42" s="36"/>
      <c r="BN42" s="14"/>
      <c r="BO42" s="36"/>
      <c r="BP42" s="14"/>
      <c r="BQ42" s="14"/>
      <c r="BR42" s="14"/>
      <c r="BS42" s="14"/>
      <c r="BT42" s="14"/>
      <c r="BU42" s="14">
        <v>2</v>
      </c>
      <c r="BV42" s="36"/>
      <c r="BW42" s="14"/>
      <c r="BX42" s="14"/>
      <c r="BY42" s="14"/>
      <c r="BZ42" s="14"/>
      <c r="CA42" s="14"/>
      <c r="CB42" s="101">
        <v>2</v>
      </c>
      <c r="CC42" s="369"/>
      <c r="CE42" s="59">
        <f t="shared" si="4"/>
        <v>0</v>
      </c>
      <c r="CF42" s="60">
        <f t="shared" si="5"/>
        <v>0</v>
      </c>
      <c r="CG42" s="60">
        <f t="shared" si="6"/>
        <v>6</v>
      </c>
      <c r="CH42" s="61">
        <f t="shared" si="7"/>
        <v>0</v>
      </c>
    </row>
    <row r="43" spans="1:86" ht="17.100000000000001" customHeight="1" x14ac:dyDescent="0.2">
      <c r="A43" s="364"/>
      <c r="B43" s="367"/>
      <c r="C43" s="102" t="s">
        <v>195</v>
      </c>
      <c r="D43" s="215"/>
      <c r="E43" s="49"/>
      <c r="F43" s="49"/>
      <c r="G43" s="13"/>
      <c r="H43" s="13"/>
      <c r="I43" s="13"/>
      <c r="J43" s="13"/>
      <c r="K43" s="216"/>
      <c r="L43" s="13"/>
      <c r="M43" s="13"/>
      <c r="N43" s="13"/>
      <c r="O43" s="13"/>
      <c r="P43" s="13"/>
      <c r="Q43" s="13"/>
      <c r="R43" s="216"/>
      <c r="S43" s="13"/>
      <c r="T43" s="13"/>
      <c r="U43" s="13"/>
      <c r="V43" s="13"/>
      <c r="W43" s="13"/>
      <c r="X43" s="13"/>
      <c r="Y43" s="216"/>
      <c r="Z43" s="13"/>
      <c r="AA43" s="13"/>
      <c r="AB43" s="13"/>
      <c r="AC43" s="13"/>
      <c r="AD43" s="13"/>
      <c r="AE43" s="43"/>
      <c r="AF43" s="217"/>
      <c r="AG43" s="49"/>
      <c r="AH43" s="49"/>
      <c r="AI43" s="13"/>
      <c r="AJ43" s="13"/>
      <c r="AK43" s="13"/>
      <c r="AL43" s="13"/>
      <c r="AM43" s="216"/>
      <c r="AN43" s="13"/>
      <c r="AO43" s="13"/>
      <c r="AP43" s="13"/>
      <c r="AQ43" s="13"/>
      <c r="AR43" s="13"/>
      <c r="AS43" s="13"/>
      <c r="AT43" s="216"/>
      <c r="AU43" s="13"/>
      <c r="AV43" s="13"/>
      <c r="AW43" s="13"/>
      <c r="AX43" s="13"/>
      <c r="AY43" s="13"/>
      <c r="AZ43" s="13"/>
      <c r="BA43" s="216"/>
      <c r="BB43" s="37"/>
      <c r="BC43" s="13"/>
      <c r="BD43" s="13"/>
      <c r="BE43" s="13"/>
      <c r="BF43" s="13"/>
      <c r="BG43" s="13"/>
      <c r="BH43" s="37"/>
      <c r="BI43" s="13"/>
      <c r="BJ43" s="75"/>
      <c r="BK43" s="74"/>
      <c r="BL43" s="37"/>
      <c r="BM43" s="37"/>
      <c r="BN43" s="13"/>
      <c r="BO43" s="37"/>
      <c r="BP43" s="13"/>
      <c r="BQ43" s="13"/>
      <c r="BR43" s="13"/>
      <c r="BS43" s="13"/>
      <c r="BT43" s="13"/>
      <c r="BU43" s="13"/>
      <c r="BV43" s="37"/>
      <c r="BW43" s="13"/>
      <c r="BX43" s="13"/>
      <c r="BY43" s="13"/>
      <c r="BZ43" s="13"/>
      <c r="CA43" s="13"/>
      <c r="CB43" s="75"/>
      <c r="CC43" s="370"/>
      <c r="CE43" s="62">
        <f t="shared" si="4"/>
        <v>0</v>
      </c>
      <c r="CF43" s="58">
        <f t="shared" si="5"/>
        <v>0</v>
      </c>
      <c r="CG43" s="58">
        <f t="shared" si="6"/>
        <v>0</v>
      </c>
      <c r="CH43" s="63">
        <f t="shared" si="7"/>
        <v>0</v>
      </c>
    </row>
    <row r="44" spans="1:86" ht="17.100000000000001" customHeight="1" thickBot="1" x14ac:dyDescent="0.25">
      <c r="A44" s="365"/>
      <c r="B44" s="368"/>
      <c r="C44" s="105" t="s">
        <v>196</v>
      </c>
      <c r="D44" s="218"/>
      <c r="E44" s="107"/>
      <c r="F44" s="107"/>
      <c r="G44" s="109"/>
      <c r="H44" s="109"/>
      <c r="I44" s="109"/>
      <c r="J44" s="109"/>
      <c r="K44" s="219"/>
      <c r="L44" s="109"/>
      <c r="M44" s="109"/>
      <c r="N44" s="109"/>
      <c r="O44" s="109"/>
      <c r="P44" s="109"/>
      <c r="Q44" s="109"/>
      <c r="R44" s="219"/>
      <c r="S44" s="109"/>
      <c r="T44" s="109"/>
      <c r="U44" s="109"/>
      <c r="V44" s="109"/>
      <c r="W44" s="109"/>
      <c r="X44" s="109"/>
      <c r="Y44" s="219"/>
      <c r="Z44" s="109"/>
      <c r="AA44" s="109"/>
      <c r="AB44" s="109"/>
      <c r="AC44" s="109"/>
      <c r="AD44" s="109"/>
      <c r="AE44" s="106"/>
      <c r="AF44" s="220"/>
      <c r="AG44" s="107"/>
      <c r="AH44" s="107"/>
      <c r="AI44" s="109"/>
      <c r="AJ44" s="109"/>
      <c r="AK44" s="109"/>
      <c r="AL44" s="109"/>
      <c r="AM44" s="219"/>
      <c r="AN44" s="109"/>
      <c r="AO44" s="109"/>
      <c r="AP44" s="109"/>
      <c r="AQ44" s="109"/>
      <c r="AR44" s="109"/>
      <c r="AS44" s="109"/>
      <c r="AT44" s="219"/>
      <c r="AU44" s="109"/>
      <c r="AV44" s="109"/>
      <c r="AW44" s="109"/>
      <c r="AX44" s="109"/>
      <c r="AY44" s="109"/>
      <c r="AZ44" s="109"/>
      <c r="BA44" s="219"/>
      <c r="BB44" s="38"/>
      <c r="BC44" s="109"/>
      <c r="BD44" s="109"/>
      <c r="BE44" s="109"/>
      <c r="BF44" s="109"/>
      <c r="BG44" s="109"/>
      <c r="BH44" s="38"/>
      <c r="BI44" s="109"/>
      <c r="BJ44" s="112"/>
      <c r="BK44" s="110"/>
      <c r="BL44" s="38"/>
      <c r="BM44" s="38"/>
      <c r="BN44" s="109"/>
      <c r="BO44" s="38"/>
      <c r="BP44" s="109"/>
      <c r="BQ44" s="109"/>
      <c r="BR44" s="109"/>
      <c r="BS44" s="109"/>
      <c r="BT44" s="109"/>
      <c r="BU44" s="109"/>
      <c r="BV44" s="38"/>
      <c r="BW44" s="109"/>
      <c r="BX44" s="109"/>
      <c r="BY44" s="109"/>
      <c r="BZ44" s="109"/>
      <c r="CA44" s="109"/>
      <c r="CB44" s="112"/>
      <c r="CC44" s="371"/>
      <c r="CE44" s="64">
        <f t="shared" si="4"/>
        <v>0</v>
      </c>
      <c r="CF44" s="65">
        <f t="shared" si="5"/>
        <v>0</v>
      </c>
      <c r="CG44" s="65">
        <f t="shared" si="6"/>
        <v>0</v>
      </c>
      <c r="CH44" s="66">
        <f t="shared" si="7"/>
        <v>0</v>
      </c>
    </row>
    <row r="45" spans="1:86" ht="17.100000000000001" customHeight="1" x14ac:dyDescent="0.2">
      <c r="A45" s="363">
        <v>14</v>
      </c>
      <c r="B45" s="366" t="s">
        <v>585</v>
      </c>
      <c r="C45" s="113" t="s">
        <v>192</v>
      </c>
      <c r="D45" s="212"/>
      <c r="E45" s="48"/>
      <c r="F45" s="48"/>
      <c r="G45" s="14"/>
      <c r="H45" s="14"/>
      <c r="I45" s="14"/>
      <c r="J45" s="14"/>
      <c r="K45" s="213"/>
      <c r="L45" s="14"/>
      <c r="M45" s="14"/>
      <c r="N45" s="14"/>
      <c r="O45" s="14"/>
      <c r="P45" s="14"/>
      <c r="Q45" s="14"/>
      <c r="R45" s="213"/>
      <c r="S45" s="14"/>
      <c r="T45" s="14"/>
      <c r="U45" s="14"/>
      <c r="V45" s="14"/>
      <c r="W45" s="14"/>
      <c r="X45" s="14">
        <v>2</v>
      </c>
      <c r="Y45" s="213"/>
      <c r="Z45" s="14"/>
      <c r="AA45" s="14"/>
      <c r="AB45" s="14"/>
      <c r="AC45" s="14"/>
      <c r="AD45" s="14"/>
      <c r="AE45" s="42">
        <v>2</v>
      </c>
      <c r="AF45" s="214"/>
      <c r="AG45" s="48"/>
      <c r="AH45" s="48"/>
      <c r="AI45" s="14"/>
      <c r="AJ45" s="14"/>
      <c r="AK45" s="14"/>
      <c r="AL45" s="14">
        <v>2</v>
      </c>
      <c r="AM45" s="213"/>
      <c r="AN45" s="14"/>
      <c r="AO45" s="14"/>
      <c r="AP45" s="14"/>
      <c r="AQ45" s="14"/>
      <c r="AR45" s="14"/>
      <c r="AS45" s="14"/>
      <c r="AT45" s="213"/>
      <c r="AU45" s="14"/>
      <c r="AV45" s="14"/>
      <c r="AW45" s="14"/>
      <c r="AX45" s="14"/>
      <c r="AY45" s="14"/>
      <c r="AZ45" s="14"/>
      <c r="BA45" s="213"/>
      <c r="BB45" s="36"/>
      <c r="BC45" s="14"/>
      <c r="BD45" s="14"/>
      <c r="BE45" s="14"/>
      <c r="BF45" s="14"/>
      <c r="BG45" s="14">
        <v>2</v>
      </c>
      <c r="BH45" s="36"/>
      <c r="BI45" s="14"/>
      <c r="BJ45" s="101"/>
      <c r="BK45" s="99"/>
      <c r="BL45" s="36"/>
      <c r="BM45" s="36"/>
      <c r="BN45" s="14"/>
      <c r="BO45" s="36"/>
      <c r="BP45" s="14"/>
      <c r="BQ45" s="14"/>
      <c r="BR45" s="14"/>
      <c r="BS45" s="14"/>
      <c r="BT45" s="14"/>
      <c r="BU45" s="14">
        <v>2</v>
      </c>
      <c r="BV45" s="36"/>
      <c r="BW45" s="14"/>
      <c r="BX45" s="14"/>
      <c r="BY45" s="14"/>
      <c r="BZ45" s="14"/>
      <c r="CA45" s="14"/>
      <c r="CB45" s="101">
        <v>2</v>
      </c>
      <c r="CC45" s="369"/>
      <c r="CE45" s="59">
        <f t="shared" si="4"/>
        <v>0</v>
      </c>
      <c r="CF45" s="60">
        <f t="shared" si="5"/>
        <v>0</v>
      </c>
      <c r="CG45" s="60">
        <f t="shared" si="6"/>
        <v>6</v>
      </c>
      <c r="CH45" s="61">
        <f t="shared" si="7"/>
        <v>0</v>
      </c>
    </row>
    <row r="46" spans="1:86" ht="17.100000000000001" customHeight="1" x14ac:dyDescent="0.2">
      <c r="A46" s="364"/>
      <c r="B46" s="372"/>
      <c r="C46" s="102" t="s">
        <v>195</v>
      </c>
      <c r="D46" s="215"/>
      <c r="E46" s="49"/>
      <c r="F46" s="49"/>
      <c r="G46" s="13"/>
      <c r="H46" s="13"/>
      <c r="I46" s="13"/>
      <c r="J46" s="13"/>
      <c r="K46" s="216"/>
      <c r="L46" s="13"/>
      <c r="M46" s="13"/>
      <c r="N46" s="13"/>
      <c r="O46" s="13"/>
      <c r="P46" s="13"/>
      <c r="Q46" s="13"/>
      <c r="R46" s="216"/>
      <c r="S46" s="13"/>
      <c r="T46" s="13"/>
      <c r="U46" s="13"/>
      <c r="V46" s="13"/>
      <c r="W46" s="13"/>
      <c r="X46" s="13"/>
      <c r="Y46" s="216"/>
      <c r="Z46" s="13"/>
      <c r="AA46" s="13"/>
      <c r="AB46" s="13"/>
      <c r="AC46" s="13"/>
      <c r="AD46" s="13"/>
      <c r="AE46" s="43"/>
      <c r="AF46" s="217"/>
      <c r="AG46" s="49"/>
      <c r="AH46" s="49"/>
      <c r="AI46" s="13"/>
      <c r="AJ46" s="13"/>
      <c r="AK46" s="13"/>
      <c r="AL46" s="13"/>
      <c r="AM46" s="216"/>
      <c r="AN46" s="13"/>
      <c r="AO46" s="13"/>
      <c r="AP46" s="13"/>
      <c r="AQ46" s="13"/>
      <c r="AR46" s="13"/>
      <c r="AS46" s="13"/>
      <c r="AT46" s="216"/>
      <c r="AU46" s="13"/>
      <c r="AV46" s="13"/>
      <c r="AW46" s="13"/>
      <c r="AX46" s="13"/>
      <c r="AY46" s="13"/>
      <c r="AZ46" s="13"/>
      <c r="BA46" s="216"/>
      <c r="BB46" s="37"/>
      <c r="BC46" s="13"/>
      <c r="BD46" s="13"/>
      <c r="BE46" s="13"/>
      <c r="BF46" s="13"/>
      <c r="BG46" s="13"/>
      <c r="BH46" s="37"/>
      <c r="BI46" s="13"/>
      <c r="BJ46" s="75"/>
      <c r="BK46" s="74"/>
      <c r="BL46" s="37"/>
      <c r="BM46" s="37"/>
      <c r="BN46" s="13"/>
      <c r="BO46" s="37"/>
      <c r="BP46" s="13"/>
      <c r="BQ46" s="13"/>
      <c r="BR46" s="13"/>
      <c r="BS46" s="13"/>
      <c r="BT46" s="13"/>
      <c r="BU46" s="13"/>
      <c r="BV46" s="37"/>
      <c r="BW46" s="13"/>
      <c r="BX46" s="13"/>
      <c r="BY46" s="13"/>
      <c r="BZ46" s="13"/>
      <c r="CA46" s="13"/>
      <c r="CB46" s="75"/>
      <c r="CC46" s="370"/>
      <c r="CE46" s="62">
        <f t="shared" si="4"/>
        <v>0</v>
      </c>
      <c r="CF46" s="58">
        <f t="shared" si="5"/>
        <v>0</v>
      </c>
      <c r="CG46" s="58">
        <f t="shared" si="6"/>
        <v>0</v>
      </c>
      <c r="CH46" s="63">
        <f t="shared" si="7"/>
        <v>0</v>
      </c>
    </row>
    <row r="47" spans="1:86" ht="17.100000000000001" customHeight="1" thickBot="1" x14ac:dyDescent="0.25">
      <c r="A47" s="365"/>
      <c r="B47" s="373"/>
      <c r="C47" s="105" t="s">
        <v>196</v>
      </c>
      <c r="D47" s="218"/>
      <c r="E47" s="107"/>
      <c r="F47" s="107"/>
      <c r="G47" s="109"/>
      <c r="H47" s="109"/>
      <c r="I47" s="109"/>
      <c r="J47" s="109"/>
      <c r="K47" s="219"/>
      <c r="L47" s="109"/>
      <c r="M47" s="109"/>
      <c r="N47" s="109"/>
      <c r="O47" s="109"/>
      <c r="P47" s="109"/>
      <c r="Q47" s="109"/>
      <c r="R47" s="219"/>
      <c r="S47" s="109"/>
      <c r="T47" s="109"/>
      <c r="U47" s="109"/>
      <c r="V47" s="109"/>
      <c r="W47" s="109"/>
      <c r="X47" s="109"/>
      <c r="Y47" s="219"/>
      <c r="Z47" s="109"/>
      <c r="AA47" s="109"/>
      <c r="AB47" s="109"/>
      <c r="AC47" s="109"/>
      <c r="AD47" s="109"/>
      <c r="AE47" s="106"/>
      <c r="AF47" s="220"/>
      <c r="AG47" s="107"/>
      <c r="AH47" s="107"/>
      <c r="AI47" s="109"/>
      <c r="AJ47" s="109"/>
      <c r="AK47" s="109"/>
      <c r="AL47" s="109"/>
      <c r="AM47" s="219"/>
      <c r="AN47" s="109"/>
      <c r="AO47" s="109"/>
      <c r="AP47" s="109"/>
      <c r="AQ47" s="109"/>
      <c r="AR47" s="109"/>
      <c r="AS47" s="109"/>
      <c r="AT47" s="219"/>
      <c r="AU47" s="109"/>
      <c r="AV47" s="109"/>
      <c r="AW47" s="109"/>
      <c r="AX47" s="109"/>
      <c r="AY47" s="109"/>
      <c r="AZ47" s="109"/>
      <c r="BA47" s="219"/>
      <c r="BB47" s="38"/>
      <c r="BC47" s="109"/>
      <c r="BD47" s="109"/>
      <c r="BE47" s="109"/>
      <c r="BF47" s="109"/>
      <c r="BG47" s="109"/>
      <c r="BH47" s="38"/>
      <c r="BI47" s="109"/>
      <c r="BJ47" s="112"/>
      <c r="BK47" s="110"/>
      <c r="BL47" s="38"/>
      <c r="BM47" s="38"/>
      <c r="BN47" s="109"/>
      <c r="BO47" s="38"/>
      <c r="BP47" s="109"/>
      <c r="BQ47" s="109"/>
      <c r="BR47" s="109"/>
      <c r="BS47" s="109"/>
      <c r="BT47" s="109"/>
      <c r="BU47" s="109"/>
      <c r="BV47" s="38"/>
      <c r="BW47" s="109"/>
      <c r="BX47" s="109"/>
      <c r="BY47" s="109"/>
      <c r="BZ47" s="109"/>
      <c r="CA47" s="109"/>
      <c r="CB47" s="112"/>
      <c r="CC47" s="371"/>
      <c r="CE47" s="64">
        <f t="shared" si="4"/>
        <v>0</v>
      </c>
      <c r="CF47" s="65">
        <f t="shared" si="5"/>
        <v>0</v>
      </c>
      <c r="CG47" s="65">
        <f t="shared" si="6"/>
        <v>0</v>
      </c>
      <c r="CH47" s="66">
        <f t="shared" si="7"/>
        <v>0</v>
      </c>
    </row>
    <row r="48" spans="1:86" ht="17.100000000000001" customHeight="1" x14ac:dyDescent="0.2">
      <c r="A48" s="363">
        <v>15</v>
      </c>
      <c r="B48" s="366" t="s">
        <v>586</v>
      </c>
      <c r="C48" s="113" t="s">
        <v>192</v>
      </c>
      <c r="D48" s="212"/>
      <c r="E48" s="48"/>
      <c r="F48" s="48"/>
      <c r="G48" s="14"/>
      <c r="H48" s="14"/>
      <c r="I48" s="14"/>
      <c r="J48" s="14"/>
      <c r="K48" s="213"/>
      <c r="L48" s="14"/>
      <c r="M48" s="14"/>
      <c r="N48" s="14"/>
      <c r="O48" s="14"/>
      <c r="P48" s="14"/>
      <c r="Q48" s="14"/>
      <c r="R48" s="213"/>
      <c r="S48" s="14"/>
      <c r="T48" s="14"/>
      <c r="U48" s="14"/>
      <c r="V48" s="14"/>
      <c r="W48" s="14"/>
      <c r="X48" s="14">
        <v>2</v>
      </c>
      <c r="Y48" s="213"/>
      <c r="Z48" s="14"/>
      <c r="AA48" s="14"/>
      <c r="AB48" s="14"/>
      <c r="AC48" s="14"/>
      <c r="AD48" s="14"/>
      <c r="AE48" s="42">
        <v>4</v>
      </c>
      <c r="AF48" s="214"/>
      <c r="AG48" s="48"/>
      <c r="AH48" s="48"/>
      <c r="AI48" s="14"/>
      <c r="AJ48" s="14"/>
      <c r="AK48" s="14"/>
      <c r="AL48" s="14">
        <v>2</v>
      </c>
      <c r="AM48" s="213"/>
      <c r="AN48" s="14"/>
      <c r="AO48" s="14"/>
      <c r="AP48" s="14"/>
      <c r="AQ48" s="14"/>
      <c r="AR48" s="14"/>
      <c r="AS48" s="14"/>
      <c r="AT48" s="213"/>
      <c r="AU48" s="14"/>
      <c r="AV48" s="14"/>
      <c r="AW48" s="14"/>
      <c r="AX48" s="14"/>
      <c r="AY48" s="14"/>
      <c r="AZ48" s="14"/>
      <c r="BA48" s="213"/>
      <c r="BB48" s="36"/>
      <c r="BC48" s="14"/>
      <c r="BD48" s="14"/>
      <c r="BE48" s="14"/>
      <c r="BF48" s="14"/>
      <c r="BG48" s="14">
        <v>4</v>
      </c>
      <c r="BH48" s="36"/>
      <c r="BI48" s="14"/>
      <c r="BJ48" s="101"/>
      <c r="BK48" s="99"/>
      <c r="BL48" s="36"/>
      <c r="BM48" s="36"/>
      <c r="BN48" s="14"/>
      <c r="BO48" s="36"/>
      <c r="BP48" s="14"/>
      <c r="BQ48" s="14"/>
      <c r="BR48" s="14"/>
      <c r="BS48" s="14"/>
      <c r="BT48" s="14"/>
      <c r="BU48" s="14">
        <v>4</v>
      </c>
      <c r="BV48" s="36"/>
      <c r="BW48" s="14"/>
      <c r="BX48" s="14"/>
      <c r="BY48" s="14"/>
      <c r="BZ48" s="14"/>
      <c r="CA48" s="14"/>
      <c r="CB48" s="101">
        <v>4</v>
      </c>
      <c r="CC48" s="369"/>
      <c r="CE48" s="59">
        <f t="shared" si="4"/>
        <v>4</v>
      </c>
      <c r="CF48" s="60">
        <f t="shared" si="5"/>
        <v>0</v>
      </c>
      <c r="CG48" s="60">
        <f t="shared" si="6"/>
        <v>2</v>
      </c>
      <c r="CH48" s="61">
        <f t="shared" si="7"/>
        <v>0</v>
      </c>
    </row>
    <row r="49" spans="1:86" ht="17.100000000000001" customHeight="1" x14ac:dyDescent="0.2">
      <c r="A49" s="364"/>
      <c r="B49" s="367"/>
      <c r="C49" s="102" t="s">
        <v>195</v>
      </c>
      <c r="D49" s="215"/>
      <c r="E49" s="49"/>
      <c r="F49" s="49"/>
      <c r="G49" s="13"/>
      <c r="H49" s="13"/>
      <c r="I49" s="13"/>
      <c r="J49" s="13"/>
      <c r="K49" s="216"/>
      <c r="L49" s="13"/>
      <c r="M49" s="13"/>
      <c r="N49" s="13"/>
      <c r="O49" s="13"/>
      <c r="P49" s="13"/>
      <c r="Q49" s="13"/>
      <c r="R49" s="216"/>
      <c r="S49" s="13"/>
      <c r="T49" s="13"/>
      <c r="U49" s="13"/>
      <c r="V49" s="13"/>
      <c r="W49" s="13"/>
      <c r="X49" s="13"/>
      <c r="Y49" s="216"/>
      <c r="Z49" s="13"/>
      <c r="AA49" s="13"/>
      <c r="AB49" s="13"/>
      <c r="AC49" s="13"/>
      <c r="AD49" s="13"/>
      <c r="AE49" s="43"/>
      <c r="AF49" s="217"/>
      <c r="AG49" s="49"/>
      <c r="AH49" s="49"/>
      <c r="AI49" s="13"/>
      <c r="AJ49" s="13"/>
      <c r="AK49" s="13"/>
      <c r="AL49" s="13"/>
      <c r="AM49" s="216"/>
      <c r="AN49" s="13"/>
      <c r="AO49" s="13"/>
      <c r="AP49" s="13"/>
      <c r="AQ49" s="13"/>
      <c r="AR49" s="13"/>
      <c r="AS49" s="13"/>
      <c r="AT49" s="216"/>
      <c r="AU49" s="13"/>
      <c r="AV49" s="13"/>
      <c r="AW49" s="13"/>
      <c r="AX49" s="13"/>
      <c r="AY49" s="13"/>
      <c r="AZ49" s="13"/>
      <c r="BA49" s="216"/>
      <c r="BB49" s="37"/>
      <c r="BC49" s="13"/>
      <c r="BD49" s="13"/>
      <c r="BE49" s="13"/>
      <c r="BF49" s="13"/>
      <c r="BG49" s="13"/>
      <c r="BH49" s="37"/>
      <c r="BI49" s="13"/>
      <c r="BJ49" s="75"/>
      <c r="BK49" s="74"/>
      <c r="BL49" s="37"/>
      <c r="BM49" s="37"/>
      <c r="BN49" s="13"/>
      <c r="BO49" s="37"/>
      <c r="BP49" s="13"/>
      <c r="BQ49" s="13"/>
      <c r="BR49" s="13"/>
      <c r="BS49" s="13"/>
      <c r="BT49" s="13"/>
      <c r="BU49" s="13"/>
      <c r="BV49" s="37"/>
      <c r="BW49" s="13"/>
      <c r="BX49" s="13"/>
      <c r="BY49" s="13"/>
      <c r="BZ49" s="13"/>
      <c r="CA49" s="13"/>
      <c r="CB49" s="75"/>
      <c r="CC49" s="370"/>
      <c r="CE49" s="62">
        <f t="shared" si="4"/>
        <v>0</v>
      </c>
      <c r="CF49" s="58">
        <f t="shared" si="5"/>
        <v>0</v>
      </c>
      <c r="CG49" s="58">
        <f t="shared" si="6"/>
        <v>0</v>
      </c>
      <c r="CH49" s="63">
        <f t="shared" si="7"/>
        <v>0</v>
      </c>
    </row>
    <row r="50" spans="1:86" ht="17.100000000000001" customHeight="1" thickBot="1" x14ac:dyDescent="0.25">
      <c r="A50" s="365"/>
      <c r="B50" s="368"/>
      <c r="C50" s="105" t="s">
        <v>196</v>
      </c>
      <c r="D50" s="218"/>
      <c r="E50" s="107"/>
      <c r="F50" s="107"/>
      <c r="G50" s="109"/>
      <c r="H50" s="109"/>
      <c r="I50" s="109"/>
      <c r="J50" s="109"/>
      <c r="K50" s="219"/>
      <c r="L50" s="109"/>
      <c r="M50" s="109"/>
      <c r="N50" s="109"/>
      <c r="O50" s="109"/>
      <c r="P50" s="109"/>
      <c r="Q50" s="109"/>
      <c r="R50" s="219"/>
      <c r="S50" s="109"/>
      <c r="T50" s="109"/>
      <c r="U50" s="109"/>
      <c r="V50" s="109"/>
      <c r="W50" s="109"/>
      <c r="X50" s="109"/>
      <c r="Y50" s="219"/>
      <c r="Z50" s="109"/>
      <c r="AA50" s="109"/>
      <c r="AB50" s="109"/>
      <c r="AC50" s="109"/>
      <c r="AD50" s="109"/>
      <c r="AE50" s="106"/>
      <c r="AF50" s="220"/>
      <c r="AG50" s="107"/>
      <c r="AH50" s="107"/>
      <c r="AI50" s="109"/>
      <c r="AJ50" s="109"/>
      <c r="AK50" s="109"/>
      <c r="AL50" s="109"/>
      <c r="AM50" s="219"/>
      <c r="AN50" s="109"/>
      <c r="AO50" s="109"/>
      <c r="AP50" s="109"/>
      <c r="AQ50" s="109"/>
      <c r="AR50" s="109"/>
      <c r="AS50" s="109"/>
      <c r="AT50" s="219"/>
      <c r="AU50" s="109"/>
      <c r="AV50" s="109"/>
      <c r="AW50" s="109"/>
      <c r="AX50" s="109"/>
      <c r="AY50" s="109"/>
      <c r="AZ50" s="109"/>
      <c r="BA50" s="219"/>
      <c r="BB50" s="38"/>
      <c r="BC50" s="109"/>
      <c r="BD50" s="109"/>
      <c r="BE50" s="109"/>
      <c r="BF50" s="109"/>
      <c r="BG50" s="109"/>
      <c r="BH50" s="38"/>
      <c r="BI50" s="109"/>
      <c r="BJ50" s="112"/>
      <c r="BK50" s="110"/>
      <c r="BL50" s="38"/>
      <c r="BM50" s="38"/>
      <c r="BN50" s="109"/>
      <c r="BO50" s="38"/>
      <c r="BP50" s="109"/>
      <c r="BQ50" s="109"/>
      <c r="BR50" s="109"/>
      <c r="BS50" s="109"/>
      <c r="BT50" s="109"/>
      <c r="BU50" s="109"/>
      <c r="BV50" s="38"/>
      <c r="BW50" s="109"/>
      <c r="BX50" s="109"/>
      <c r="BY50" s="109"/>
      <c r="BZ50" s="109"/>
      <c r="CA50" s="109"/>
      <c r="CB50" s="112"/>
      <c r="CC50" s="371"/>
      <c r="CE50" s="64">
        <f t="shared" si="4"/>
        <v>0</v>
      </c>
      <c r="CF50" s="65">
        <f t="shared" si="5"/>
        <v>0</v>
      </c>
      <c r="CG50" s="65">
        <f t="shared" si="6"/>
        <v>0</v>
      </c>
      <c r="CH50" s="66">
        <f t="shared" si="7"/>
        <v>0</v>
      </c>
    </row>
    <row r="51" spans="1:86" ht="17.100000000000001" customHeight="1" x14ac:dyDescent="0.2">
      <c r="A51" s="363">
        <v>16</v>
      </c>
      <c r="B51" s="366" t="s">
        <v>587</v>
      </c>
      <c r="C51" s="113" t="s">
        <v>192</v>
      </c>
      <c r="D51" s="212"/>
      <c r="E51" s="48"/>
      <c r="F51" s="48"/>
      <c r="G51" s="14"/>
      <c r="H51" s="14"/>
      <c r="I51" s="14"/>
      <c r="J51" s="14"/>
      <c r="K51" s="213"/>
      <c r="L51" s="14"/>
      <c r="M51" s="14"/>
      <c r="N51" s="14"/>
      <c r="O51" s="14"/>
      <c r="P51" s="14"/>
      <c r="Q51" s="14"/>
      <c r="R51" s="213"/>
      <c r="S51" s="14"/>
      <c r="T51" s="14"/>
      <c r="U51" s="14"/>
      <c r="V51" s="14"/>
      <c r="W51" s="14"/>
      <c r="X51" s="14">
        <v>4</v>
      </c>
      <c r="Y51" s="213"/>
      <c r="Z51" s="14"/>
      <c r="AA51" s="14"/>
      <c r="AB51" s="14"/>
      <c r="AC51" s="14"/>
      <c r="AD51" s="14"/>
      <c r="AE51" s="42">
        <v>4</v>
      </c>
      <c r="AF51" s="214"/>
      <c r="AG51" s="48"/>
      <c r="AH51" s="48"/>
      <c r="AI51" s="14"/>
      <c r="AJ51" s="14"/>
      <c r="AK51" s="14"/>
      <c r="AL51" s="14">
        <v>4</v>
      </c>
      <c r="AM51" s="213"/>
      <c r="AN51" s="14"/>
      <c r="AO51" s="14"/>
      <c r="AP51" s="14"/>
      <c r="AQ51" s="14"/>
      <c r="AR51" s="14"/>
      <c r="AS51" s="14"/>
      <c r="AT51" s="213"/>
      <c r="AU51" s="14"/>
      <c r="AV51" s="14"/>
      <c r="AW51" s="14"/>
      <c r="AX51" s="14"/>
      <c r="AY51" s="14"/>
      <c r="AZ51" s="14"/>
      <c r="BA51" s="213"/>
      <c r="BB51" s="36"/>
      <c r="BC51" s="14"/>
      <c r="BD51" s="14"/>
      <c r="BE51" s="14"/>
      <c r="BF51" s="14"/>
      <c r="BG51" s="14">
        <v>4</v>
      </c>
      <c r="BH51" s="36"/>
      <c r="BI51" s="14"/>
      <c r="BJ51" s="101"/>
      <c r="BK51" s="99"/>
      <c r="BL51" s="36"/>
      <c r="BM51" s="36"/>
      <c r="BN51" s="14"/>
      <c r="BO51" s="36"/>
      <c r="BP51" s="14"/>
      <c r="BQ51" s="14"/>
      <c r="BR51" s="14"/>
      <c r="BS51" s="14"/>
      <c r="BT51" s="14"/>
      <c r="BU51" s="14">
        <v>4</v>
      </c>
      <c r="BV51" s="36"/>
      <c r="BW51" s="14"/>
      <c r="BX51" s="14"/>
      <c r="BY51" s="14"/>
      <c r="BZ51" s="14"/>
      <c r="CA51" s="14"/>
      <c r="CB51" s="101">
        <v>4</v>
      </c>
      <c r="CC51" s="369"/>
      <c r="CE51" s="59">
        <f t="shared" si="4"/>
        <v>6</v>
      </c>
      <c r="CF51" s="60">
        <f t="shared" si="5"/>
        <v>0</v>
      </c>
      <c r="CG51" s="60">
        <f t="shared" si="6"/>
        <v>0</v>
      </c>
      <c r="CH51" s="61">
        <f t="shared" si="7"/>
        <v>0</v>
      </c>
    </row>
    <row r="52" spans="1:86" ht="17.100000000000001" customHeight="1" x14ac:dyDescent="0.2">
      <c r="A52" s="364"/>
      <c r="B52" s="367"/>
      <c r="C52" s="102" t="s">
        <v>195</v>
      </c>
      <c r="D52" s="215"/>
      <c r="E52" s="49"/>
      <c r="F52" s="49"/>
      <c r="G52" s="13"/>
      <c r="H52" s="13"/>
      <c r="I52" s="13"/>
      <c r="J52" s="13"/>
      <c r="K52" s="216"/>
      <c r="L52" s="13"/>
      <c r="M52" s="13"/>
      <c r="N52" s="13"/>
      <c r="O52" s="13"/>
      <c r="P52" s="13"/>
      <c r="Q52" s="13"/>
      <c r="R52" s="216"/>
      <c r="S52" s="13"/>
      <c r="T52" s="13"/>
      <c r="U52" s="13"/>
      <c r="V52" s="13"/>
      <c r="W52" s="13"/>
      <c r="X52" s="13"/>
      <c r="Y52" s="216"/>
      <c r="Z52" s="13"/>
      <c r="AA52" s="13"/>
      <c r="AB52" s="13"/>
      <c r="AC52" s="13"/>
      <c r="AD52" s="13"/>
      <c r="AE52" s="43"/>
      <c r="AF52" s="217"/>
      <c r="AG52" s="49"/>
      <c r="AH52" s="49"/>
      <c r="AI52" s="13"/>
      <c r="AJ52" s="13"/>
      <c r="AK52" s="13"/>
      <c r="AL52" s="13"/>
      <c r="AM52" s="216"/>
      <c r="AN52" s="13"/>
      <c r="AO52" s="13"/>
      <c r="AP52" s="13"/>
      <c r="AQ52" s="13"/>
      <c r="AR52" s="13"/>
      <c r="AS52" s="13"/>
      <c r="AT52" s="216"/>
      <c r="AU52" s="13"/>
      <c r="AV52" s="13"/>
      <c r="AW52" s="13"/>
      <c r="AX52" s="13"/>
      <c r="AY52" s="13"/>
      <c r="AZ52" s="13"/>
      <c r="BA52" s="216"/>
      <c r="BB52" s="37"/>
      <c r="BC52" s="13"/>
      <c r="BD52" s="13"/>
      <c r="BE52" s="13"/>
      <c r="BF52" s="13"/>
      <c r="BG52" s="13"/>
      <c r="BH52" s="37"/>
      <c r="BI52" s="13"/>
      <c r="BJ52" s="75"/>
      <c r="BK52" s="74"/>
      <c r="BL52" s="37"/>
      <c r="BM52" s="37"/>
      <c r="BN52" s="13"/>
      <c r="BO52" s="37"/>
      <c r="BP52" s="13"/>
      <c r="BQ52" s="13"/>
      <c r="BR52" s="13"/>
      <c r="BS52" s="13"/>
      <c r="BT52" s="13"/>
      <c r="BU52" s="13"/>
      <c r="BV52" s="37"/>
      <c r="BW52" s="13"/>
      <c r="BX52" s="13"/>
      <c r="BY52" s="13"/>
      <c r="BZ52" s="13"/>
      <c r="CA52" s="13"/>
      <c r="CB52" s="75"/>
      <c r="CC52" s="370"/>
      <c r="CE52" s="62">
        <f t="shared" si="4"/>
        <v>0</v>
      </c>
      <c r="CF52" s="58">
        <f t="shared" si="5"/>
        <v>0</v>
      </c>
      <c r="CG52" s="58">
        <f t="shared" si="6"/>
        <v>0</v>
      </c>
      <c r="CH52" s="63">
        <f t="shared" si="7"/>
        <v>0</v>
      </c>
    </row>
    <row r="53" spans="1:86" ht="17.100000000000001" customHeight="1" thickBot="1" x14ac:dyDescent="0.25">
      <c r="A53" s="365"/>
      <c r="B53" s="368"/>
      <c r="C53" s="105" t="s">
        <v>196</v>
      </c>
      <c r="D53" s="218"/>
      <c r="E53" s="107"/>
      <c r="F53" s="107"/>
      <c r="G53" s="109"/>
      <c r="H53" s="109"/>
      <c r="I53" s="109"/>
      <c r="J53" s="109"/>
      <c r="K53" s="219"/>
      <c r="L53" s="109"/>
      <c r="M53" s="109"/>
      <c r="N53" s="109"/>
      <c r="O53" s="109"/>
      <c r="P53" s="109"/>
      <c r="Q53" s="109"/>
      <c r="R53" s="219"/>
      <c r="S53" s="109"/>
      <c r="T53" s="109"/>
      <c r="U53" s="109"/>
      <c r="V53" s="109"/>
      <c r="W53" s="109"/>
      <c r="X53" s="109"/>
      <c r="Y53" s="219"/>
      <c r="Z53" s="109"/>
      <c r="AA53" s="109"/>
      <c r="AB53" s="109"/>
      <c r="AC53" s="109"/>
      <c r="AD53" s="109"/>
      <c r="AE53" s="106"/>
      <c r="AF53" s="220"/>
      <c r="AG53" s="107"/>
      <c r="AH53" s="107"/>
      <c r="AI53" s="109"/>
      <c r="AJ53" s="109"/>
      <c r="AK53" s="109"/>
      <c r="AL53" s="109"/>
      <c r="AM53" s="219"/>
      <c r="AN53" s="109"/>
      <c r="AO53" s="109"/>
      <c r="AP53" s="109"/>
      <c r="AQ53" s="109"/>
      <c r="AR53" s="109"/>
      <c r="AS53" s="109"/>
      <c r="AT53" s="219"/>
      <c r="AU53" s="109"/>
      <c r="AV53" s="109"/>
      <c r="AW53" s="109"/>
      <c r="AX53" s="109"/>
      <c r="AY53" s="109"/>
      <c r="AZ53" s="109"/>
      <c r="BA53" s="219"/>
      <c r="BB53" s="38"/>
      <c r="BC53" s="109"/>
      <c r="BD53" s="109"/>
      <c r="BE53" s="109"/>
      <c r="BF53" s="109"/>
      <c r="BG53" s="109"/>
      <c r="BH53" s="38"/>
      <c r="BI53" s="109"/>
      <c r="BJ53" s="112"/>
      <c r="BK53" s="110"/>
      <c r="BL53" s="38"/>
      <c r="BM53" s="38"/>
      <c r="BN53" s="109"/>
      <c r="BO53" s="38"/>
      <c r="BP53" s="109"/>
      <c r="BQ53" s="109"/>
      <c r="BR53" s="109"/>
      <c r="BS53" s="109"/>
      <c r="BT53" s="109"/>
      <c r="BU53" s="109"/>
      <c r="BV53" s="38"/>
      <c r="BW53" s="109"/>
      <c r="BX53" s="109"/>
      <c r="BY53" s="109"/>
      <c r="BZ53" s="109"/>
      <c r="CA53" s="109"/>
      <c r="CB53" s="112"/>
      <c r="CC53" s="371"/>
      <c r="CE53" s="64">
        <f t="shared" si="4"/>
        <v>0</v>
      </c>
      <c r="CF53" s="65">
        <f t="shared" si="5"/>
        <v>0</v>
      </c>
      <c r="CG53" s="65">
        <f t="shared" si="6"/>
        <v>0</v>
      </c>
      <c r="CH53" s="66">
        <f t="shared" si="7"/>
        <v>0</v>
      </c>
    </row>
    <row r="54" spans="1:86" ht="17.100000000000001" customHeight="1" x14ac:dyDescent="0.2">
      <c r="A54" s="363">
        <v>17</v>
      </c>
      <c r="B54" s="366" t="s">
        <v>588</v>
      </c>
      <c r="C54" s="97" t="s">
        <v>192</v>
      </c>
      <c r="D54" s="212"/>
      <c r="E54" s="48"/>
      <c r="F54" s="48"/>
      <c r="G54" s="14"/>
      <c r="H54" s="14"/>
      <c r="I54" s="14"/>
      <c r="J54" s="14"/>
      <c r="K54" s="213"/>
      <c r="L54" s="14"/>
      <c r="M54" s="14"/>
      <c r="N54" s="14"/>
      <c r="O54" s="14"/>
      <c r="P54" s="14"/>
      <c r="Q54" s="14"/>
      <c r="R54" s="213"/>
      <c r="S54" s="14"/>
      <c r="T54" s="14"/>
      <c r="U54" s="14"/>
      <c r="V54" s="14"/>
      <c r="W54" s="14"/>
      <c r="X54" s="14">
        <v>2</v>
      </c>
      <c r="Y54" s="213"/>
      <c r="Z54" s="14"/>
      <c r="AA54" s="14"/>
      <c r="AB54" s="14"/>
      <c r="AC54" s="14"/>
      <c r="AD54" s="14"/>
      <c r="AE54" s="42">
        <v>2</v>
      </c>
      <c r="AF54" s="214"/>
      <c r="AG54" s="48"/>
      <c r="AH54" s="48"/>
      <c r="AI54" s="14"/>
      <c r="AJ54" s="14"/>
      <c r="AK54" s="14"/>
      <c r="AL54" s="14">
        <v>2</v>
      </c>
      <c r="AM54" s="213"/>
      <c r="AN54" s="14"/>
      <c r="AO54" s="14"/>
      <c r="AP54" s="14"/>
      <c r="AQ54" s="14"/>
      <c r="AR54" s="14"/>
      <c r="AS54" s="14"/>
      <c r="AT54" s="213"/>
      <c r="AU54" s="14"/>
      <c r="AV54" s="14"/>
      <c r="AW54" s="14"/>
      <c r="AX54" s="14"/>
      <c r="AY54" s="14"/>
      <c r="AZ54" s="14"/>
      <c r="BA54" s="213"/>
      <c r="BB54" s="36"/>
      <c r="BC54" s="14"/>
      <c r="BD54" s="14"/>
      <c r="BE54" s="14"/>
      <c r="BF54" s="14"/>
      <c r="BG54" s="14">
        <v>2</v>
      </c>
      <c r="BH54" s="36"/>
      <c r="BI54" s="14"/>
      <c r="BJ54" s="101"/>
      <c r="BK54" s="99"/>
      <c r="BL54" s="36"/>
      <c r="BM54" s="36"/>
      <c r="BN54" s="14"/>
      <c r="BO54" s="36"/>
      <c r="BP54" s="14"/>
      <c r="BQ54" s="14"/>
      <c r="BR54" s="14"/>
      <c r="BS54" s="14"/>
      <c r="BT54" s="14"/>
      <c r="BU54" s="14">
        <v>2</v>
      </c>
      <c r="BV54" s="36"/>
      <c r="BW54" s="14"/>
      <c r="BX54" s="14"/>
      <c r="BY54" s="14"/>
      <c r="BZ54" s="14"/>
      <c r="CA54" s="14"/>
      <c r="CB54" s="101">
        <v>2</v>
      </c>
      <c r="CC54" s="369"/>
      <c r="CE54" s="71">
        <f t="shared" si="4"/>
        <v>0</v>
      </c>
      <c r="CF54" s="72">
        <f t="shared" si="5"/>
        <v>0</v>
      </c>
      <c r="CG54" s="72">
        <f t="shared" si="6"/>
        <v>6</v>
      </c>
      <c r="CH54" s="73">
        <f t="shared" si="7"/>
        <v>0</v>
      </c>
    </row>
    <row r="55" spans="1:86" ht="17.100000000000001" customHeight="1" x14ac:dyDescent="0.2">
      <c r="A55" s="364"/>
      <c r="B55" s="367"/>
      <c r="C55" s="102" t="s">
        <v>195</v>
      </c>
      <c r="D55" s="215"/>
      <c r="E55" s="49"/>
      <c r="F55" s="49"/>
      <c r="G55" s="13"/>
      <c r="H55" s="13"/>
      <c r="I55" s="13"/>
      <c r="J55" s="13"/>
      <c r="K55" s="216"/>
      <c r="L55" s="13"/>
      <c r="M55" s="13"/>
      <c r="N55" s="13"/>
      <c r="O55" s="13"/>
      <c r="P55" s="13"/>
      <c r="Q55" s="13"/>
      <c r="R55" s="216"/>
      <c r="S55" s="13"/>
      <c r="T55" s="13"/>
      <c r="U55" s="13"/>
      <c r="V55" s="13"/>
      <c r="W55" s="13"/>
      <c r="X55" s="13"/>
      <c r="Y55" s="216"/>
      <c r="Z55" s="13"/>
      <c r="AA55" s="13"/>
      <c r="AB55" s="13"/>
      <c r="AC55" s="13"/>
      <c r="AD55" s="13"/>
      <c r="AE55" s="43"/>
      <c r="AF55" s="217"/>
      <c r="AG55" s="49"/>
      <c r="AH55" s="49"/>
      <c r="AI55" s="13"/>
      <c r="AJ55" s="13"/>
      <c r="AK55" s="13"/>
      <c r="AL55" s="13"/>
      <c r="AM55" s="216"/>
      <c r="AN55" s="13"/>
      <c r="AO55" s="13"/>
      <c r="AP55" s="13"/>
      <c r="AQ55" s="13"/>
      <c r="AR55" s="13"/>
      <c r="AS55" s="13"/>
      <c r="AT55" s="216"/>
      <c r="AU55" s="13"/>
      <c r="AV55" s="13"/>
      <c r="AW55" s="13"/>
      <c r="AX55" s="13"/>
      <c r="AY55" s="13"/>
      <c r="AZ55" s="13"/>
      <c r="BA55" s="216"/>
      <c r="BB55" s="37"/>
      <c r="BC55" s="13"/>
      <c r="BD55" s="13"/>
      <c r="BE55" s="13"/>
      <c r="BF55" s="13"/>
      <c r="BG55" s="13"/>
      <c r="BH55" s="37"/>
      <c r="BI55" s="13"/>
      <c r="BJ55" s="75"/>
      <c r="BK55" s="74"/>
      <c r="BL55" s="37"/>
      <c r="BM55" s="37"/>
      <c r="BN55" s="13"/>
      <c r="BO55" s="37"/>
      <c r="BP55" s="13"/>
      <c r="BQ55" s="13"/>
      <c r="BR55" s="13"/>
      <c r="BS55" s="13"/>
      <c r="BT55" s="13"/>
      <c r="BU55" s="13"/>
      <c r="BV55" s="37"/>
      <c r="BW55" s="13"/>
      <c r="BX55" s="13"/>
      <c r="BY55" s="13"/>
      <c r="BZ55" s="13"/>
      <c r="CA55" s="13"/>
      <c r="CB55" s="75"/>
      <c r="CC55" s="370"/>
      <c r="CE55" s="62">
        <f t="shared" si="4"/>
        <v>0</v>
      </c>
      <c r="CF55" s="58">
        <f t="shared" si="5"/>
        <v>0</v>
      </c>
      <c r="CG55" s="58">
        <f t="shared" si="6"/>
        <v>0</v>
      </c>
      <c r="CH55" s="63">
        <f t="shared" si="7"/>
        <v>0</v>
      </c>
    </row>
    <row r="56" spans="1:86" ht="17.100000000000001" customHeight="1" thickBot="1" x14ac:dyDescent="0.25">
      <c r="A56" s="365"/>
      <c r="B56" s="368"/>
      <c r="C56" s="105" t="s">
        <v>196</v>
      </c>
      <c r="D56" s="218"/>
      <c r="E56" s="107"/>
      <c r="F56" s="107"/>
      <c r="G56" s="107"/>
      <c r="H56" s="107"/>
      <c r="I56" s="107"/>
      <c r="J56" s="107"/>
      <c r="K56" s="219"/>
      <c r="L56" s="109"/>
      <c r="M56" s="107"/>
      <c r="N56" s="107"/>
      <c r="O56" s="107"/>
      <c r="P56" s="107"/>
      <c r="Q56" s="107"/>
      <c r="R56" s="219"/>
      <c r="S56" s="109"/>
      <c r="T56" s="107"/>
      <c r="U56" s="107"/>
      <c r="V56" s="107"/>
      <c r="W56" s="107"/>
      <c r="X56" s="107"/>
      <c r="Y56" s="219"/>
      <c r="Z56" s="109"/>
      <c r="AA56" s="109"/>
      <c r="AB56" s="107"/>
      <c r="AC56" s="109"/>
      <c r="AD56" s="109"/>
      <c r="AE56" s="106"/>
      <c r="AF56" s="220"/>
      <c r="AG56" s="107"/>
      <c r="AH56" s="107"/>
      <c r="AI56" s="107"/>
      <c r="AJ56" s="107"/>
      <c r="AK56" s="107"/>
      <c r="AL56" s="107"/>
      <c r="AM56" s="219"/>
      <c r="AN56" s="109"/>
      <c r="AO56" s="107"/>
      <c r="AP56" s="107"/>
      <c r="AQ56" s="107"/>
      <c r="AR56" s="107"/>
      <c r="AS56" s="107"/>
      <c r="AT56" s="219"/>
      <c r="AU56" s="109"/>
      <c r="AV56" s="107"/>
      <c r="AW56" s="107"/>
      <c r="AX56" s="107"/>
      <c r="AY56" s="107"/>
      <c r="AZ56" s="107"/>
      <c r="BA56" s="219"/>
      <c r="BB56" s="38"/>
      <c r="BC56" s="109"/>
      <c r="BD56" s="107"/>
      <c r="BE56" s="109"/>
      <c r="BF56" s="109"/>
      <c r="BG56" s="109"/>
      <c r="BH56" s="38"/>
      <c r="BI56" s="109"/>
      <c r="BJ56" s="112"/>
      <c r="BK56" s="110"/>
      <c r="BL56" s="38"/>
      <c r="BM56" s="38"/>
      <c r="BN56" s="109"/>
      <c r="BO56" s="38"/>
      <c r="BP56" s="109"/>
      <c r="BQ56" s="109"/>
      <c r="BR56" s="109"/>
      <c r="BS56" s="109"/>
      <c r="BT56" s="109"/>
      <c r="BU56" s="109"/>
      <c r="BV56" s="38"/>
      <c r="BW56" s="109"/>
      <c r="BX56" s="109"/>
      <c r="BY56" s="109"/>
      <c r="BZ56" s="109"/>
      <c r="CA56" s="109"/>
      <c r="CB56" s="112"/>
      <c r="CC56" s="371"/>
      <c r="CE56" s="64">
        <f t="shared" si="4"/>
        <v>0</v>
      </c>
      <c r="CF56" s="65">
        <f t="shared" si="5"/>
        <v>0</v>
      </c>
      <c r="CG56" s="65">
        <f t="shared" si="6"/>
        <v>0</v>
      </c>
      <c r="CH56" s="66">
        <f t="shared" si="7"/>
        <v>0</v>
      </c>
    </row>
    <row r="57" spans="1:86" ht="17.100000000000001" customHeight="1" x14ac:dyDescent="0.2">
      <c r="A57" s="363">
        <v>18</v>
      </c>
      <c r="B57" s="366" t="s">
        <v>589</v>
      </c>
      <c r="C57" s="113" t="s">
        <v>192</v>
      </c>
      <c r="D57" s="212"/>
      <c r="E57" s="48"/>
      <c r="F57" s="48"/>
      <c r="G57" s="14"/>
      <c r="H57" s="14"/>
      <c r="I57" s="14"/>
      <c r="J57" s="14"/>
      <c r="K57" s="213"/>
      <c r="L57" s="14"/>
      <c r="M57" s="14"/>
      <c r="N57" s="14"/>
      <c r="O57" s="14"/>
      <c r="P57" s="14"/>
      <c r="Q57" s="14"/>
      <c r="R57" s="213"/>
      <c r="S57" s="14"/>
      <c r="T57" s="14"/>
      <c r="U57" s="14"/>
      <c r="V57" s="14"/>
      <c r="W57" s="14"/>
      <c r="X57" s="14">
        <v>2</v>
      </c>
      <c r="Y57" s="213"/>
      <c r="Z57" s="14"/>
      <c r="AA57" s="14"/>
      <c r="AB57" s="14"/>
      <c r="AC57" s="14"/>
      <c r="AD57" s="14"/>
      <c r="AE57" s="42">
        <v>2</v>
      </c>
      <c r="AF57" s="214"/>
      <c r="AG57" s="48"/>
      <c r="AH57" s="48"/>
      <c r="AI57" s="14"/>
      <c r="AJ57" s="14"/>
      <c r="AK57" s="14"/>
      <c r="AL57" s="14">
        <v>2</v>
      </c>
      <c r="AM57" s="213"/>
      <c r="AN57" s="14"/>
      <c r="AO57" s="14"/>
      <c r="AP57" s="14"/>
      <c r="AQ57" s="14"/>
      <c r="AR57" s="14"/>
      <c r="AS57" s="14"/>
      <c r="AT57" s="213"/>
      <c r="AU57" s="14"/>
      <c r="AV57" s="14"/>
      <c r="AW57" s="14"/>
      <c r="AX57" s="14"/>
      <c r="AY57" s="14"/>
      <c r="AZ57" s="14"/>
      <c r="BA57" s="213"/>
      <c r="BB57" s="36"/>
      <c r="BC57" s="14"/>
      <c r="BD57" s="14"/>
      <c r="BE57" s="14"/>
      <c r="BF57" s="14"/>
      <c r="BG57" s="14">
        <v>2</v>
      </c>
      <c r="BH57" s="36"/>
      <c r="BI57" s="14"/>
      <c r="BJ57" s="101"/>
      <c r="BK57" s="99"/>
      <c r="BL57" s="36"/>
      <c r="BM57" s="36"/>
      <c r="BN57" s="14"/>
      <c r="BO57" s="36"/>
      <c r="BP57" s="14"/>
      <c r="BQ57" s="14"/>
      <c r="BR57" s="14"/>
      <c r="BS57" s="14"/>
      <c r="BT57" s="14"/>
      <c r="BU57" s="14">
        <v>2</v>
      </c>
      <c r="BV57" s="36"/>
      <c r="BW57" s="14"/>
      <c r="BX57" s="14"/>
      <c r="BY57" s="14"/>
      <c r="BZ57" s="14"/>
      <c r="CA57" s="14"/>
      <c r="CB57" s="101">
        <v>2</v>
      </c>
      <c r="CC57" s="369"/>
      <c r="CE57" s="59">
        <f t="shared" si="4"/>
        <v>0</v>
      </c>
      <c r="CF57" s="60">
        <f t="shared" si="5"/>
        <v>0</v>
      </c>
      <c r="CG57" s="60">
        <f t="shared" si="6"/>
        <v>6</v>
      </c>
      <c r="CH57" s="61">
        <f t="shared" si="7"/>
        <v>0</v>
      </c>
    </row>
    <row r="58" spans="1:86" ht="17.100000000000001" customHeight="1" x14ac:dyDescent="0.2">
      <c r="A58" s="364"/>
      <c r="B58" s="367"/>
      <c r="C58" s="102" t="s">
        <v>195</v>
      </c>
      <c r="D58" s="215"/>
      <c r="E58" s="49"/>
      <c r="F58" s="49"/>
      <c r="G58" s="13"/>
      <c r="H58" s="13"/>
      <c r="I58" s="13"/>
      <c r="J58" s="13"/>
      <c r="K58" s="216"/>
      <c r="L58" s="13"/>
      <c r="M58" s="13"/>
      <c r="N58" s="13"/>
      <c r="O58" s="13"/>
      <c r="P58" s="13"/>
      <c r="Q58" s="13"/>
      <c r="R58" s="216"/>
      <c r="S58" s="13"/>
      <c r="T58" s="13"/>
      <c r="U58" s="13"/>
      <c r="V58" s="13"/>
      <c r="W58" s="13"/>
      <c r="X58" s="13"/>
      <c r="Y58" s="216"/>
      <c r="Z58" s="13"/>
      <c r="AA58" s="13"/>
      <c r="AB58" s="13"/>
      <c r="AC58" s="13"/>
      <c r="AD58" s="13"/>
      <c r="AE58" s="43"/>
      <c r="AF58" s="217"/>
      <c r="AG58" s="49"/>
      <c r="AH58" s="49"/>
      <c r="AI58" s="13"/>
      <c r="AJ58" s="13"/>
      <c r="AK58" s="13"/>
      <c r="AL58" s="13"/>
      <c r="AM58" s="216"/>
      <c r="AN58" s="13"/>
      <c r="AO58" s="13"/>
      <c r="AP58" s="13"/>
      <c r="AQ58" s="13"/>
      <c r="AR58" s="13"/>
      <c r="AS58" s="13"/>
      <c r="AT58" s="216"/>
      <c r="AU58" s="13"/>
      <c r="AV58" s="13"/>
      <c r="AW58" s="13"/>
      <c r="AX58" s="13"/>
      <c r="AY58" s="13"/>
      <c r="AZ58" s="13"/>
      <c r="BA58" s="216"/>
      <c r="BB58" s="37"/>
      <c r="BC58" s="13"/>
      <c r="BD58" s="13"/>
      <c r="BE58" s="13"/>
      <c r="BF58" s="13"/>
      <c r="BG58" s="13"/>
      <c r="BH58" s="37"/>
      <c r="BI58" s="13"/>
      <c r="BJ58" s="75"/>
      <c r="BK58" s="74"/>
      <c r="BL58" s="37"/>
      <c r="BM58" s="37"/>
      <c r="BN58" s="13"/>
      <c r="BO58" s="37"/>
      <c r="BP58" s="13"/>
      <c r="BQ58" s="13"/>
      <c r="BR58" s="13"/>
      <c r="BS58" s="13"/>
      <c r="BT58" s="13"/>
      <c r="BU58" s="13"/>
      <c r="BV58" s="37"/>
      <c r="BW58" s="13"/>
      <c r="BX58" s="13"/>
      <c r="BY58" s="13"/>
      <c r="BZ58" s="13"/>
      <c r="CA58" s="13"/>
      <c r="CB58" s="75"/>
      <c r="CC58" s="370"/>
      <c r="CE58" s="62">
        <f t="shared" si="4"/>
        <v>0</v>
      </c>
      <c r="CF58" s="58">
        <f t="shared" si="5"/>
        <v>0</v>
      </c>
      <c r="CG58" s="58">
        <f t="shared" si="6"/>
        <v>0</v>
      </c>
      <c r="CH58" s="63">
        <f t="shared" si="7"/>
        <v>0</v>
      </c>
    </row>
    <row r="59" spans="1:86" ht="17.100000000000001" customHeight="1" thickBot="1" x14ac:dyDescent="0.25">
      <c r="A59" s="365"/>
      <c r="B59" s="368"/>
      <c r="C59" s="105" t="s">
        <v>196</v>
      </c>
      <c r="D59" s="218"/>
      <c r="E59" s="107"/>
      <c r="F59" s="107"/>
      <c r="G59" s="109"/>
      <c r="H59" s="109"/>
      <c r="I59" s="109"/>
      <c r="J59" s="109"/>
      <c r="K59" s="219"/>
      <c r="L59" s="109"/>
      <c r="M59" s="109"/>
      <c r="N59" s="109"/>
      <c r="O59" s="109"/>
      <c r="P59" s="109"/>
      <c r="Q59" s="109"/>
      <c r="R59" s="219"/>
      <c r="S59" s="109"/>
      <c r="T59" s="109"/>
      <c r="U59" s="109"/>
      <c r="V59" s="109"/>
      <c r="W59" s="109"/>
      <c r="X59" s="109"/>
      <c r="Y59" s="219"/>
      <c r="Z59" s="109"/>
      <c r="AA59" s="109"/>
      <c r="AB59" s="109"/>
      <c r="AC59" s="109"/>
      <c r="AD59" s="109"/>
      <c r="AE59" s="106"/>
      <c r="AF59" s="220"/>
      <c r="AG59" s="107"/>
      <c r="AH59" s="107"/>
      <c r="AI59" s="109"/>
      <c r="AJ59" s="109"/>
      <c r="AK59" s="109"/>
      <c r="AL59" s="109"/>
      <c r="AM59" s="219"/>
      <c r="AN59" s="109"/>
      <c r="AO59" s="109"/>
      <c r="AP59" s="109"/>
      <c r="AQ59" s="109"/>
      <c r="AR59" s="109"/>
      <c r="AS59" s="109"/>
      <c r="AT59" s="219"/>
      <c r="AU59" s="109"/>
      <c r="AV59" s="109"/>
      <c r="AW59" s="109"/>
      <c r="AX59" s="109"/>
      <c r="AY59" s="109"/>
      <c r="AZ59" s="109"/>
      <c r="BA59" s="219"/>
      <c r="BB59" s="38"/>
      <c r="BC59" s="109"/>
      <c r="BD59" s="109"/>
      <c r="BE59" s="109"/>
      <c r="BF59" s="109"/>
      <c r="BG59" s="109"/>
      <c r="BH59" s="38"/>
      <c r="BI59" s="109"/>
      <c r="BJ59" s="112"/>
      <c r="BK59" s="110"/>
      <c r="BL59" s="38"/>
      <c r="BM59" s="38"/>
      <c r="BN59" s="109"/>
      <c r="BO59" s="38"/>
      <c r="BP59" s="109"/>
      <c r="BQ59" s="109"/>
      <c r="BR59" s="109"/>
      <c r="BS59" s="109"/>
      <c r="BT59" s="109"/>
      <c r="BU59" s="109"/>
      <c r="BV59" s="38"/>
      <c r="BW59" s="109"/>
      <c r="BX59" s="109"/>
      <c r="BY59" s="109"/>
      <c r="BZ59" s="109"/>
      <c r="CA59" s="109"/>
      <c r="CB59" s="112"/>
      <c r="CC59" s="371"/>
      <c r="CE59" s="64">
        <f t="shared" si="4"/>
        <v>0</v>
      </c>
      <c r="CF59" s="65">
        <f t="shared" si="5"/>
        <v>0</v>
      </c>
      <c r="CG59" s="65">
        <f t="shared" si="6"/>
        <v>0</v>
      </c>
      <c r="CH59" s="66">
        <f t="shared" si="7"/>
        <v>0</v>
      </c>
    </row>
    <row r="60" spans="1:86" ht="17.100000000000001" customHeight="1" x14ac:dyDescent="0.2">
      <c r="A60" s="363">
        <v>19</v>
      </c>
      <c r="B60" s="366" t="s">
        <v>590</v>
      </c>
      <c r="C60" s="113" t="s">
        <v>192</v>
      </c>
      <c r="D60" s="212"/>
      <c r="E60" s="48"/>
      <c r="F60" s="48"/>
      <c r="G60" s="14"/>
      <c r="H60" s="14"/>
      <c r="I60" s="14"/>
      <c r="J60" s="14"/>
      <c r="K60" s="213"/>
      <c r="L60" s="14"/>
      <c r="M60" s="14"/>
      <c r="N60" s="14"/>
      <c r="O60" s="14"/>
      <c r="P60" s="14"/>
      <c r="Q60" s="14"/>
      <c r="R60" s="213"/>
      <c r="S60" s="14"/>
      <c r="T60" s="14"/>
      <c r="U60" s="14"/>
      <c r="V60" s="14"/>
      <c r="W60" s="14"/>
      <c r="X60" s="14">
        <v>2</v>
      </c>
      <c r="Y60" s="213"/>
      <c r="Z60" s="14"/>
      <c r="AA60" s="14"/>
      <c r="AB60" s="14"/>
      <c r="AC60" s="14"/>
      <c r="AD60" s="14"/>
      <c r="AE60" s="42">
        <v>2</v>
      </c>
      <c r="AF60" s="214"/>
      <c r="AG60" s="48"/>
      <c r="AH60" s="48"/>
      <c r="AI60" s="14"/>
      <c r="AJ60" s="14"/>
      <c r="AK60" s="14"/>
      <c r="AL60" s="14">
        <v>2</v>
      </c>
      <c r="AM60" s="213"/>
      <c r="AN60" s="14"/>
      <c r="AO60" s="14"/>
      <c r="AP60" s="14"/>
      <c r="AQ60" s="14"/>
      <c r="AR60" s="14"/>
      <c r="AS60" s="14"/>
      <c r="AT60" s="213"/>
      <c r="AU60" s="14"/>
      <c r="AV60" s="14"/>
      <c r="AW60" s="14"/>
      <c r="AX60" s="14"/>
      <c r="AY60" s="14"/>
      <c r="AZ60" s="14"/>
      <c r="BA60" s="213"/>
      <c r="BB60" s="36"/>
      <c r="BC60" s="14"/>
      <c r="BD60" s="14"/>
      <c r="BE60" s="14"/>
      <c r="BF60" s="14"/>
      <c r="BG60" s="14">
        <v>2</v>
      </c>
      <c r="BH60" s="36"/>
      <c r="BI60" s="14"/>
      <c r="BJ60" s="101"/>
      <c r="BK60" s="99"/>
      <c r="BL60" s="36"/>
      <c r="BM60" s="36"/>
      <c r="BN60" s="14"/>
      <c r="BO60" s="36"/>
      <c r="BP60" s="14"/>
      <c r="BQ60" s="14"/>
      <c r="BR60" s="14"/>
      <c r="BS60" s="14"/>
      <c r="BT60" s="14"/>
      <c r="BU60" s="14">
        <v>2</v>
      </c>
      <c r="BV60" s="36"/>
      <c r="BW60" s="14"/>
      <c r="BX60" s="14"/>
      <c r="BY60" s="14"/>
      <c r="BZ60" s="14"/>
      <c r="CA60" s="14"/>
      <c r="CB60" s="101">
        <v>2</v>
      </c>
      <c r="CC60" s="369"/>
      <c r="CE60" s="59">
        <f t="shared" si="4"/>
        <v>0</v>
      </c>
      <c r="CF60" s="60">
        <f t="shared" si="5"/>
        <v>0</v>
      </c>
      <c r="CG60" s="60">
        <f t="shared" si="6"/>
        <v>6</v>
      </c>
      <c r="CH60" s="61">
        <f t="shared" si="7"/>
        <v>0</v>
      </c>
    </row>
    <row r="61" spans="1:86" ht="17.100000000000001" customHeight="1" x14ac:dyDescent="0.2">
      <c r="A61" s="364"/>
      <c r="B61" s="367"/>
      <c r="C61" s="102" t="s">
        <v>195</v>
      </c>
      <c r="D61" s="215"/>
      <c r="E61" s="49"/>
      <c r="F61" s="49"/>
      <c r="G61" s="13"/>
      <c r="H61" s="13"/>
      <c r="I61" s="13"/>
      <c r="J61" s="13"/>
      <c r="K61" s="216"/>
      <c r="L61" s="13"/>
      <c r="M61" s="13"/>
      <c r="N61" s="13"/>
      <c r="O61" s="13"/>
      <c r="P61" s="13"/>
      <c r="Q61" s="13"/>
      <c r="R61" s="216"/>
      <c r="S61" s="13"/>
      <c r="T61" s="13"/>
      <c r="U61" s="13"/>
      <c r="V61" s="13"/>
      <c r="W61" s="13"/>
      <c r="X61" s="13"/>
      <c r="Y61" s="216"/>
      <c r="Z61" s="13"/>
      <c r="AA61" s="13"/>
      <c r="AB61" s="13"/>
      <c r="AC61" s="13"/>
      <c r="AD61" s="13"/>
      <c r="AE61" s="43"/>
      <c r="AF61" s="217"/>
      <c r="AG61" s="49"/>
      <c r="AH61" s="49"/>
      <c r="AI61" s="13"/>
      <c r="AJ61" s="13"/>
      <c r="AK61" s="13"/>
      <c r="AL61" s="13"/>
      <c r="AM61" s="216"/>
      <c r="AN61" s="13"/>
      <c r="AO61" s="13"/>
      <c r="AP61" s="13"/>
      <c r="AQ61" s="13"/>
      <c r="AR61" s="13"/>
      <c r="AS61" s="13"/>
      <c r="AT61" s="216"/>
      <c r="AU61" s="13"/>
      <c r="AV61" s="13"/>
      <c r="AW61" s="13"/>
      <c r="AX61" s="13"/>
      <c r="AY61" s="13"/>
      <c r="AZ61" s="13"/>
      <c r="BA61" s="216"/>
      <c r="BB61" s="37"/>
      <c r="BC61" s="13"/>
      <c r="BD61" s="13"/>
      <c r="BE61" s="13"/>
      <c r="BF61" s="13"/>
      <c r="BG61" s="13"/>
      <c r="BH61" s="37"/>
      <c r="BI61" s="13"/>
      <c r="BJ61" s="75"/>
      <c r="BK61" s="74"/>
      <c r="BL61" s="37"/>
      <c r="BM61" s="37"/>
      <c r="BN61" s="13"/>
      <c r="BO61" s="37"/>
      <c r="BP61" s="13"/>
      <c r="BQ61" s="13"/>
      <c r="BR61" s="13"/>
      <c r="BS61" s="13"/>
      <c r="BT61" s="13"/>
      <c r="BU61" s="13"/>
      <c r="BV61" s="37"/>
      <c r="BW61" s="13"/>
      <c r="BX61" s="13"/>
      <c r="BY61" s="13"/>
      <c r="BZ61" s="13"/>
      <c r="CA61" s="13"/>
      <c r="CB61" s="75"/>
      <c r="CC61" s="370"/>
      <c r="CE61" s="62">
        <f t="shared" si="4"/>
        <v>0</v>
      </c>
      <c r="CF61" s="58">
        <f t="shared" si="5"/>
        <v>0</v>
      </c>
      <c r="CG61" s="58">
        <f t="shared" si="6"/>
        <v>0</v>
      </c>
      <c r="CH61" s="63">
        <f t="shared" si="7"/>
        <v>0</v>
      </c>
    </row>
    <row r="62" spans="1:86" ht="17.100000000000001" customHeight="1" thickBot="1" x14ac:dyDescent="0.25">
      <c r="A62" s="365"/>
      <c r="B62" s="368"/>
      <c r="C62" s="105" t="s">
        <v>196</v>
      </c>
      <c r="D62" s="218"/>
      <c r="E62" s="107"/>
      <c r="F62" s="107"/>
      <c r="G62" s="109"/>
      <c r="H62" s="109"/>
      <c r="I62" s="109"/>
      <c r="J62" s="109"/>
      <c r="K62" s="219"/>
      <c r="L62" s="109"/>
      <c r="M62" s="109"/>
      <c r="N62" s="109"/>
      <c r="O62" s="109"/>
      <c r="P62" s="109"/>
      <c r="Q62" s="109"/>
      <c r="R62" s="219"/>
      <c r="S62" s="109"/>
      <c r="T62" s="109"/>
      <c r="U62" s="109"/>
      <c r="V62" s="109"/>
      <c r="W62" s="109"/>
      <c r="X62" s="109"/>
      <c r="Y62" s="219"/>
      <c r="Z62" s="109"/>
      <c r="AA62" s="109"/>
      <c r="AB62" s="109"/>
      <c r="AC62" s="109"/>
      <c r="AD62" s="109"/>
      <c r="AE62" s="106"/>
      <c r="AF62" s="220"/>
      <c r="AG62" s="107"/>
      <c r="AH62" s="107"/>
      <c r="AI62" s="109"/>
      <c r="AJ62" s="109"/>
      <c r="AK62" s="109"/>
      <c r="AL62" s="109"/>
      <c r="AM62" s="219"/>
      <c r="AN62" s="109"/>
      <c r="AO62" s="109"/>
      <c r="AP62" s="109"/>
      <c r="AQ62" s="109"/>
      <c r="AR62" s="109"/>
      <c r="AS62" s="109"/>
      <c r="AT62" s="219"/>
      <c r="AU62" s="109"/>
      <c r="AV62" s="109"/>
      <c r="AW62" s="109"/>
      <c r="AX62" s="109"/>
      <c r="AY62" s="109"/>
      <c r="AZ62" s="109"/>
      <c r="BA62" s="219"/>
      <c r="BB62" s="38"/>
      <c r="BC62" s="109"/>
      <c r="BD62" s="109"/>
      <c r="BE62" s="109"/>
      <c r="BF62" s="109"/>
      <c r="BG62" s="109"/>
      <c r="BH62" s="38"/>
      <c r="BI62" s="109"/>
      <c r="BJ62" s="112"/>
      <c r="BK62" s="110"/>
      <c r="BL62" s="38"/>
      <c r="BM62" s="38"/>
      <c r="BN62" s="109"/>
      <c r="BO62" s="38"/>
      <c r="BP62" s="109"/>
      <c r="BQ62" s="109"/>
      <c r="BR62" s="109"/>
      <c r="BS62" s="109"/>
      <c r="BT62" s="109"/>
      <c r="BU62" s="109"/>
      <c r="BV62" s="38"/>
      <c r="BW62" s="109"/>
      <c r="BX62" s="109"/>
      <c r="BY62" s="109"/>
      <c r="BZ62" s="109"/>
      <c r="CA62" s="109"/>
      <c r="CB62" s="112"/>
      <c r="CC62" s="371"/>
      <c r="CE62" s="64">
        <f t="shared" si="4"/>
        <v>0</v>
      </c>
      <c r="CF62" s="65">
        <f t="shared" si="5"/>
        <v>0</v>
      </c>
      <c r="CG62" s="65">
        <f t="shared" si="6"/>
        <v>0</v>
      </c>
      <c r="CH62" s="66">
        <f t="shared" si="7"/>
        <v>0</v>
      </c>
    </row>
    <row r="63" spans="1:86" ht="17.100000000000001" customHeight="1" x14ac:dyDescent="0.2">
      <c r="A63" s="363">
        <v>20</v>
      </c>
      <c r="B63" s="366" t="s">
        <v>591</v>
      </c>
      <c r="C63" s="113" t="s">
        <v>192</v>
      </c>
      <c r="D63" s="212"/>
      <c r="E63" s="48"/>
      <c r="F63" s="48"/>
      <c r="G63" s="14"/>
      <c r="H63" s="14"/>
      <c r="I63" s="14"/>
      <c r="J63" s="14"/>
      <c r="K63" s="213"/>
      <c r="L63" s="14"/>
      <c r="M63" s="14"/>
      <c r="N63" s="14"/>
      <c r="O63" s="14"/>
      <c r="P63" s="14"/>
      <c r="Q63" s="14"/>
      <c r="R63" s="213"/>
      <c r="S63" s="14"/>
      <c r="T63" s="14"/>
      <c r="U63" s="14"/>
      <c r="V63" s="14"/>
      <c r="W63" s="14"/>
      <c r="X63" s="14">
        <v>4</v>
      </c>
      <c r="Y63" s="213"/>
      <c r="Z63" s="14"/>
      <c r="AA63" s="14"/>
      <c r="AB63" s="14"/>
      <c r="AC63" s="14"/>
      <c r="AD63" s="14"/>
      <c r="AE63" s="42">
        <v>4</v>
      </c>
      <c r="AF63" s="214"/>
      <c r="AG63" s="48"/>
      <c r="AH63" s="48"/>
      <c r="AI63" s="14"/>
      <c r="AJ63" s="14"/>
      <c r="AK63" s="14"/>
      <c r="AL63" s="14">
        <v>4</v>
      </c>
      <c r="AM63" s="213"/>
      <c r="AN63" s="14"/>
      <c r="AO63" s="14"/>
      <c r="AP63" s="14"/>
      <c r="AQ63" s="14"/>
      <c r="AR63" s="14"/>
      <c r="AS63" s="14"/>
      <c r="AT63" s="213"/>
      <c r="AU63" s="14"/>
      <c r="AV63" s="14"/>
      <c r="AW63" s="14"/>
      <c r="AX63" s="14"/>
      <c r="AY63" s="14"/>
      <c r="AZ63" s="14"/>
      <c r="BA63" s="213"/>
      <c r="BB63" s="36"/>
      <c r="BC63" s="14"/>
      <c r="BD63" s="14"/>
      <c r="BE63" s="14"/>
      <c r="BF63" s="14"/>
      <c r="BG63" s="14">
        <v>4</v>
      </c>
      <c r="BH63" s="36"/>
      <c r="BI63" s="14"/>
      <c r="BJ63" s="101"/>
      <c r="BK63" s="99"/>
      <c r="BL63" s="36"/>
      <c r="BM63" s="36"/>
      <c r="BN63" s="14"/>
      <c r="BO63" s="36"/>
      <c r="BP63" s="14"/>
      <c r="BQ63" s="14"/>
      <c r="BR63" s="14"/>
      <c r="BS63" s="14"/>
      <c r="BT63" s="14"/>
      <c r="BU63" s="14">
        <v>4</v>
      </c>
      <c r="BV63" s="36"/>
      <c r="BW63" s="14"/>
      <c r="BX63" s="14"/>
      <c r="BY63" s="14"/>
      <c r="BZ63" s="14"/>
      <c r="CA63" s="14"/>
      <c r="CB63" s="101">
        <v>1</v>
      </c>
      <c r="CC63" s="369"/>
      <c r="CE63" s="59">
        <f t="shared" si="4"/>
        <v>5</v>
      </c>
      <c r="CF63" s="60">
        <f t="shared" si="5"/>
        <v>0</v>
      </c>
      <c r="CG63" s="60">
        <f t="shared" si="6"/>
        <v>0</v>
      </c>
      <c r="CH63" s="61">
        <f t="shared" si="7"/>
        <v>1</v>
      </c>
    </row>
    <row r="64" spans="1:86" ht="17.100000000000001" customHeight="1" x14ac:dyDescent="0.2">
      <c r="A64" s="364"/>
      <c r="B64" s="367"/>
      <c r="C64" s="102" t="s">
        <v>195</v>
      </c>
      <c r="D64" s="215"/>
      <c r="E64" s="49"/>
      <c r="F64" s="49"/>
      <c r="G64" s="13"/>
      <c r="H64" s="13"/>
      <c r="I64" s="13"/>
      <c r="J64" s="13"/>
      <c r="K64" s="216"/>
      <c r="L64" s="13"/>
      <c r="M64" s="13"/>
      <c r="N64" s="13"/>
      <c r="O64" s="13"/>
      <c r="P64" s="13"/>
      <c r="Q64" s="13"/>
      <c r="R64" s="216"/>
      <c r="S64" s="13"/>
      <c r="T64" s="13"/>
      <c r="U64" s="13"/>
      <c r="V64" s="13"/>
      <c r="W64" s="13"/>
      <c r="X64" s="13"/>
      <c r="Y64" s="216"/>
      <c r="Z64" s="13"/>
      <c r="AA64" s="13"/>
      <c r="AB64" s="13"/>
      <c r="AC64" s="13"/>
      <c r="AD64" s="13"/>
      <c r="AE64" s="43"/>
      <c r="AF64" s="217"/>
      <c r="AG64" s="49"/>
      <c r="AH64" s="49"/>
      <c r="AI64" s="13"/>
      <c r="AJ64" s="13"/>
      <c r="AK64" s="13"/>
      <c r="AL64" s="13"/>
      <c r="AM64" s="216"/>
      <c r="AN64" s="13"/>
      <c r="AO64" s="13"/>
      <c r="AP64" s="13"/>
      <c r="AQ64" s="13"/>
      <c r="AR64" s="13"/>
      <c r="AS64" s="13"/>
      <c r="AT64" s="216"/>
      <c r="AU64" s="13"/>
      <c r="AV64" s="13"/>
      <c r="AW64" s="13"/>
      <c r="AX64" s="13"/>
      <c r="AY64" s="13"/>
      <c r="AZ64" s="13"/>
      <c r="BA64" s="216"/>
      <c r="BB64" s="37"/>
      <c r="BC64" s="13"/>
      <c r="BD64" s="13"/>
      <c r="BE64" s="13"/>
      <c r="BF64" s="13"/>
      <c r="BG64" s="13"/>
      <c r="BH64" s="37"/>
      <c r="BI64" s="13"/>
      <c r="BJ64" s="75"/>
      <c r="BK64" s="74"/>
      <c r="BL64" s="37"/>
      <c r="BM64" s="37"/>
      <c r="BN64" s="13"/>
      <c r="BO64" s="37"/>
      <c r="BP64" s="13"/>
      <c r="BQ64" s="13"/>
      <c r="BR64" s="13"/>
      <c r="BS64" s="13"/>
      <c r="BT64" s="13"/>
      <c r="BU64" s="13"/>
      <c r="BV64" s="37"/>
      <c r="BW64" s="13"/>
      <c r="BX64" s="13"/>
      <c r="BY64" s="13"/>
      <c r="BZ64" s="13"/>
      <c r="CA64" s="13"/>
      <c r="CB64" s="75"/>
      <c r="CC64" s="370"/>
      <c r="CE64" s="62">
        <f t="shared" si="4"/>
        <v>0</v>
      </c>
      <c r="CF64" s="58">
        <f t="shared" si="5"/>
        <v>0</v>
      </c>
      <c r="CG64" s="58">
        <f t="shared" si="6"/>
        <v>0</v>
      </c>
      <c r="CH64" s="63">
        <f t="shared" si="7"/>
        <v>0</v>
      </c>
    </row>
    <row r="65" spans="1:86" ht="17.100000000000001" customHeight="1" x14ac:dyDescent="0.2">
      <c r="A65" s="365"/>
      <c r="B65" s="368"/>
      <c r="C65" s="105" t="s">
        <v>196</v>
      </c>
      <c r="D65" s="218"/>
      <c r="E65" s="107"/>
      <c r="F65" s="107"/>
      <c r="G65" s="109"/>
      <c r="H65" s="109"/>
      <c r="I65" s="109"/>
      <c r="J65" s="109"/>
      <c r="K65" s="219"/>
      <c r="L65" s="109"/>
      <c r="M65" s="109"/>
      <c r="N65" s="109"/>
      <c r="O65" s="109"/>
      <c r="P65" s="109"/>
      <c r="Q65" s="109"/>
      <c r="R65" s="219"/>
      <c r="S65" s="109"/>
      <c r="T65" s="109"/>
      <c r="U65" s="109"/>
      <c r="V65" s="109"/>
      <c r="W65" s="109"/>
      <c r="X65" s="109"/>
      <c r="Y65" s="219"/>
      <c r="Z65" s="109"/>
      <c r="AA65" s="109"/>
      <c r="AB65" s="109"/>
      <c r="AC65" s="109"/>
      <c r="AD65" s="109"/>
      <c r="AE65" s="106"/>
      <c r="AF65" s="220"/>
      <c r="AG65" s="107"/>
      <c r="AH65" s="107"/>
      <c r="AI65" s="109"/>
      <c r="AJ65" s="109"/>
      <c r="AK65" s="109"/>
      <c r="AL65" s="109"/>
      <c r="AM65" s="219"/>
      <c r="AN65" s="109"/>
      <c r="AO65" s="109"/>
      <c r="AP65" s="109"/>
      <c r="AQ65" s="109"/>
      <c r="AR65" s="109"/>
      <c r="AS65" s="109"/>
      <c r="AT65" s="219"/>
      <c r="AU65" s="109"/>
      <c r="AV65" s="109"/>
      <c r="AW65" s="109"/>
      <c r="AX65" s="109"/>
      <c r="AY65" s="109"/>
      <c r="AZ65" s="109"/>
      <c r="BA65" s="219"/>
      <c r="BB65" s="38"/>
      <c r="BC65" s="109"/>
      <c r="BD65" s="109"/>
      <c r="BE65" s="109"/>
      <c r="BF65" s="109"/>
      <c r="BG65" s="109"/>
      <c r="BH65" s="38"/>
      <c r="BI65" s="109"/>
      <c r="BJ65" s="112"/>
      <c r="BK65" s="110"/>
      <c r="BL65" s="38"/>
      <c r="BM65" s="38"/>
      <c r="BN65" s="109"/>
      <c r="BO65" s="38"/>
      <c r="BP65" s="109"/>
      <c r="BQ65" s="109"/>
      <c r="BR65" s="109"/>
      <c r="BS65" s="109"/>
      <c r="BT65" s="109"/>
      <c r="BU65" s="109"/>
      <c r="BV65" s="38"/>
      <c r="BW65" s="109"/>
      <c r="BX65" s="109"/>
      <c r="BY65" s="109"/>
      <c r="BZ65" s="109"/>
      <c r="CA65" s="109"/>
      <c r="CB65" s="112"/>
      <c r="CC65" s="371"/>
      <c r="CE65" s="64">
        <f t="shared" si="4"/>
        <v>0</v>
      </c>
      <c r="CF65" s="65">
        <f t="shared" si="5"/>
        <v>0</v>
      </c>
      <c r="CG65" s="65">
        <f t="shared" si="6"/>
        <v>0</v>
      </c>
      <c r="CH65" s="66">
        <f t="shared" si="7"/>
        <v>0</v>
      </c>
    </row>
    <row r="66" spans="1:86" ht="5.0999999999999996" customHeight="1" x14ac:dyDescent="0.2">
      <c r="B66" s="10"/>
      <c r="C66" s="10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0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</row>
    <row r="67" spans="1:86" ht="18.95" customHeight="1" x14ac:dyDescent="0.2">
      <c r="B67" s="17" t="s">
        <v>219</v>
      </c>
      <c r="C67" s="18"/>
      <c r="D67" s="221">
        <f t="shared" ref="D67:W67" si="8">COUNTIF(D27:D65,"4")</f>
        <v>0</v>
      </c>
      <c r="E67" s="115">
        <f t="shared" si="8"/>
        <v>0</v>
      </c>
      <c r="F67" s="115">
        <f t="shared" si="8"/>
        <v>0</v>
      </c>
      <c r="G67" s="115">
        <f t="shared" si="8"/>
        <v>0</v>
      </c>
      <c r="H67" s="115">
        <f t="shared" si="8"/>
        <v>0</v>
      </c>
      <c r="I67" s="115">
        <f t="shared" si="8"/>
        <v>0</v>
      </c>
      <c r="J67" s="115">
        <f t="shared" si="8"/>
        <v>0</v>
      </c>
      <c r="K67" s="116">
        <f t="shared" si="8"/>
        <v>0</v>
      </c>
      <c r="L67" s="115">
        <f t="shared" si="8"/>
        <v>0</v>
      </c>
      <c r="M67" s="115">
        <f t="shared" si="8"/>
        <v>0</v>
      </c>
      <c r="N67" s="115">
        <f t="shared" si="8"/>
        <v>0</v>
      </c>
      <c r="O67" s="115">
        <f t="shared" si="8"/>
        <v>0</v>
      </c>
      <c r="P67" s="115">
        <f t="shared" si="8"/>
        <v>0</v>
      </c>
      <c r="Q67" s="115">
        <f t="shared" si="8"/>
        <v>0</v>
      </c>
      <c r="R67" s="116">
        <f t="shared" si="8"/>
        <v>0</v>
      </c>
      <c r="S67" s="115">
        <f t="shared" si="8"/>
        <v>0</v>
      </c>
      <c r="T67" s="115">
        <f t="shared" si="8"/>
        <v>0</v>
      </c>
      <c r="U67" s="115">
        <f t="shared" si="8"/>
        <v>0</v>
      </c>
      <c r="V67" s="115">
        <f t="shared" si="8"/>
        <v>0</v>
      </c>
      <c r="W67" s="115">
        <f t="shared" si="8"/>
        <v>0</v>
      </c>
      <c r="X67" s="115">
        <f>COUNTIF(X5:X65,"4")</f>
        <v>6</v>
      </c>
      <c r="Y67" s="116">
        <f t="shared" ref="Y67:AD67" si="9">COUNTIF(Y27:Y65,"4")</f>
        <v>0</v>
      </c>
      <c r="Z67" s="115">
        <f t="shared" si="9"/>
        <v>0</v>
      </c>
      <c r="AA67" s="115">
        <f t="shared" si="9"/>
        <v>0</v>
      </c>
      <c r="AB67" s="115">
        <f t="shared" si="9"/>
        <v>0</v>
      </c>
      <c r="AC67" s="115">
        <f t="shared" si="9"/>
        <v>0</v>
      </c>
      <c r="AD67" s="115">
        <f t="shared" si="9"/>
        <v>0</v>
      </c>
      <c r="AE67" s="115">
        <f>COUNTIF(AE5:AE65,"4")</f>
        <v>7</v>
      </c>
      <c r="AF67" s="221">
        <f t="shared" ref="AF67:AK67" si="10">COUNTIF(AF27:AF65,"4")</f>
        <v>0</v>
      </c>
      <c r="AG67" s="115">
        <f t="shared" si="10"/>
        <v>0</v>
      </c>
      <c r="AH67" s="115">
        <f t="shared" si="10"/>
        <v>0</v>
      </c>
      <c r="AI67" s="115">
        <f t="shared" si="10"/>
        <v>0</v>
      </c>
      <c r="AJ67" s="115">
        <f t="shared" si="10"/>
        <v>0</v>
      </c>
      <c r="AK67" s="115">
        <f t="shared" si="10"/>
        <v>0</v>
      </c>
      <c r="AL67" s="115">
        <f>COUNTIF(AL6:AL65,"4")</f>
        <v>8</v>
      </c>
      <c r="AM67" s="116">
        <f t="shared" ref="AM67:BF67" si="11">COUNTIF(AM27:AM65,"4")</f>
        <v>0</v>
      </c>
      <c r="AN67" s="115">
        <f t="shared" si="11"/>
        <v>0</v>
      </c>
      <c r="AO67" s="115">
        <f t="shared" si="11"/>
        <v>0</v>
      </c>
      <c r="AP67" s="115">
        <f t="shared" si="11"/>
        <v>0</v>
      </c>
      <c r="AQ67" s="115">
        <f t="shared" si="11"/>
        <v>0</v>
      </c>
      <c r="AR67" s="115">
        <f t="shared" si="11"/>
        <v>0</v>
      </c>
      <c r="AS67" s="115">
        <f t="shared" si="11"/>
        <v>0</v>
      </c>
      <c r="AT67" s="116">
        <f t="shared" si="11"/>
        <v>0</v>
      </c>
      <c r="AU67" s="115">
        <f t="shared" si="11"/>
        <v>0</v>
      </c>
      <c r="AV67" s="115">
        <f t="shared" si="11"/>
        <v>0</v>
      </c>
      <c r="AW67" s="115">
        <f t="shared" si="11"/>
        <v>0</v>
      </c>
      <c r="AX67" s="115">
        <f t="shared" si="11"/>
        <v>0</v>
      </c>
      <c r="AY67" s="115">
        <f t="shared" si="11"/>
        <v>0</v>
      </c>
      <c r="AZ67" s="115">
        <f t="shared" si="11"/>
        <v>0</v>
      </c>
      <c r="BA67" s="116">
        <f t="shared" si="11"/>
        <v>0</v>
      </c>
      <c r="BB67" s="116">
        <f t="shared" si="11"/>
        <v>0</v>
      </c>
      <c r="BC67" s="115">
        <f t="shared" si="11"/>
        <v>0</v>
      </c>
      <c r="BD67" s="115">
        <f t="shared" si="11"/>
        <v>0</v>
      </c>
      <c r="BE67" s="115">
        <f t="shared" si="11"/>
        <v>0</v>
      </c>
      <c r="BF67" s="115">
        <f t="shared" si="11"/>
        <v>0</v>
      </c>
      <c r="BG67" s="115">
        <f>COUNTIF(BG6:BG65,"4")</f>
        <v>8</v>
      </c>
      <c r="BH67" s="116">
        <f t="shared" ref="BH67:BT67" si="12">COUNTIF(BH27:BH65,"4")</f>
        <v>0</v>
      </c>
      <c r="BI67" s="115">
        <f t="shared" si="12"/>
        <v>0</v>
      </c>
      <c r="BJ67" s="117">
        <f t="shared" si="12"/>
        <v>0</v>
      </c>
      <c r="BK67" s="114">
        <f t="shared" si="12"/>
        <v>0</v>
      </c>
      <c r="BL67" s="116">
        <f t="shared" si="12"/>
        <v>0</v>
      </c>
      <c r="BM67" s="116">
        <f t="shared" si="12"/>
        <v>0</v>
      </c>
      <c r="BN67" s="115">
        <f t="shared" si="12"/>
        <v>0</v>
      </c>
      <c r="BO67" s="116">
        <f t="shared" si="12"/>
        <v>0</v>
      </c>
      <c r="BP67" s="115">
        <f t="shared" si="12"/>
        <v>0</v>
      </c>
      <c r="BQ67" s="115">
        <f t="shared" si="12"/>
        <v>0</v>
      </c>
      <c r="BR67" s="115">
        <f t="shared" si="12"/>
        <v>0</v>
      </c>
      <c r="BS67" s="115">
        <f t="shared" si="12"/>
        <v>0</v>
      </c>
      <c r="BT67" s="115">
        <f t="shared" si="12"/>
        <v>0</v>
      </c>
      <c r="BU67" s="115">
        <f>COUNTIF(BU6:BU65,"4")</f>
        <v>8</v>
      </c>
      <c r="BV67" s="116">
        <f t="shared" ref="BV67:CA67" si="13">COUNTIF(BV27:BV65,"4")</f>
        <v>0</v>
      </c>
      <c r="BW67" s="115">
        <f t="shared" si="13"/>
        <v>0</v>
      </c>
      <c r="BX67" s="115">
        <f t="shared" si="13"/>
        <v>0</v>
      </c>
      <c r="BY67" s="115">
        <f t="shared" si="13"/>
        <v>0</v>
      </c>
      <c r="BZ67" s="115">
        <f t="shared" si="13"/>
        <v>0</v>
      </c>
      <c r="CA67" s="115">
        <f t="shared" si="13"/>
        <v>0</v>
      </c>
      <c r="CB67" s="247">
        <f>COUNTIF(CB6:CB65,"4")</f>
        <v>4</v>
      </c>
    </row>
    <row r="68" spans="1:86" ht="18.95" customHeight="1" x14ac:dyDescent="0.2">
      <c r="B68" s="21" t="s">
        <v>220</v>
      </c>
      <c r="C68" s="22"/>
      <c r="D68" s="222">
        <f t="shared" ref="D68:AI68" si="14">COUNTIF(D27:D65,"3")</f>
        <v>0</v>
      </c>
      <c r="E68" s="120">
        <f t="shared" si="14"/>
        <v>0</v>
      </c>
      <c r="F68" s="120">
        <f t="shared" si="14"/>
        <v>0</v>
      </c>
      <c r="G68" s="120">
        <f t="shared" si="14"/>
        <v>0</v>
      </c>
      <c r="H68" s="120">
        <f t="shared" si="14"/>
        <v>0</v>
      </c>
      <c r="I68" s="120">
        <f t="shared" si="14"/>
        <v>0</v>
      </c>
      <c r="J68" s="120">
        <f t="shared" si="14"/>
        <v>0</v>
      </c>
      <c r="K68" s="121">
        <f t="shared" si="14"/>
        <v>0</v>
      </c>
      <c r="L68" s="120">
        <f t="shared" si="14"/>
        <v>0</v>
      </c>
      <c r="M68" s="120">
        <f t="shared" si="14"/>
        <v>0</v>
      </c>
      <c r="N68" s="120">
        <f t="shared" si="14"/>
        <v>0</v>
      </c>
      <c r="O68" s="120">
        <f t="shared" si="14"/>
        <v>0</v>
      </c>
      <c r="P68" s="120">
        <f t="shared" si="14"/>
        <v>0</v>
      </c>
      <c r="Q68" s="120">
        <f t="shared" si="14"/>
        <v>0</v>
      </c>
      <c r="R68" s="121">
        <f t="shared" si="14"/>
        <v>0</v>
      </c>
      <c r="S68" s="120">
        <f t="shared" si="14"/>
        <v>0</v>
      </c>
      <c r="T68" s="120">
        <f t="shared" si="14"/>
        <v>0</v>
      </c>
      <c r="U68" s="120">
        <f t="shared" si="14"/>
        <v>0</v>
      </c>
      <c r="V68" s="120">
        <f t="shared" si="14"/>
        <v>0</v>
      </c>
      <c r="W68" s="120">
        <f t="shared" si="14"/>
        <v>0</v>
      </c>
      <c r="X68" s="120">
        <f t="shared" si="14"/>
        <v>0</v>
      </c>
      <c r="Y68" s="121">
        <f t="shared" si="14"/>
        <v>0</v>
      </c>
      <c r="Z68" s="120">
        <f t="shared" si="14"/>
        <v>0</v>
      </c>
      <c r="AA68" s="120">
        <f t="shared" si="14"/>
        <v>0</v>
      </c>
      <c r="AB68" s="120">
        <f t="shared" si="14"/>
        <v>0</v>
      </c>
      <c r="AC68" s="120">
        <f t="shared" si="14"/>
        <v>0</v>
      </c>
      <c r="AD68" s="120">
        <f t="shared" si="14"/>
        <v>0</v>
      </c>
      <c r="AE68" s="120">
        <f t="shared" si="14"/>
        <v>0</v>
      </c>
      <c r="AF68" s="222">
        <f t="shared" si="14"/>
        <v>0</v>
      </c>
      <c r="AG68" s="120">
        <f t="shared" si="14"/>
        <v>0</v>
      </c>
      <c r="AH68" s="120">
        <f t="shared" si="14"/>
        <v>0</v>
      </c>
      <c r="AI68" s="120">
        <f t="shared" si="14"/>
        <v>0</v>
      </c>
      <c r="AJ68" s="120">
        <f t="shared" ref="AJ68:BO68" si="15">COUNTIF(AJ27:AJ65,"3")</f>
        <v>0</v>
      </c>
      <c r="AK68" s="120">
        <f t="shared" si="15"/>
        <v>0</v>
      </c>
      <c r="AL68" s="120">
        <f t="shared" si="15"/>
        <v>0</v>
      </c>
      <c r="AM68" s="121">
        <f t="shared" si="15"/>
        <v>0</v>
      </c>
      <c r="AN68" s="120">
        <f t="shared" si="15"/>
        <v>0</v>
      </c>
      <c r="AO68" s="120">
        <f t="shared" si="15"/>
        <v>0</v>
      </c>
      <c r="AP68" s="120">
        <f t="shared" si="15"/>
        <v>0</v>
      </c>
      <c r="AQ68" s="120">
        <f t="shared" si="15"/>
        <v>0</v>
      </c>
      <c r="AR68" s="120">
        <f t="shared" si="15"/>
        <v>0</v>
      </c>
      <c r="AS68" s="120">
        <f t="shared" si="15"/>
        <v>0</v>
      </c>
      <c r="AT68" s="121">
        <f t="shared" si="15"/>
        <v>0</v>
      </c>
      <c r="AU68" s="120">
        <f t="shared" si="15"/>
        <v>0</v>
      </c>
      <c r="AV68" s="120">
        <f t="shared" si="15"/>
        <v>0</v>
      </c>
      <c r="AW68" s="120">
        <f t="shared" si="15"/>
        <v>0</v>
      </c>
      <c r="AX68" s="120">
        <f t="shared" si="15"/>
        <v>0</v>
      </c>
      <c r="AY68" s="120">
        <f t="shared" si="15"/>
        <v>0</v>
      </c>
      <c r="AZ68" s="120">
        <f t="shared" si="15"/>
        <v>0</v>
      </c>
      <c r="BA68" s="121">
        <f t="shared" si="15"/>
        <v>0</v>
      </c>
      <c r="BB68" s="121">
        <f t="shared" si="15"/>
        <v>0</v>
      </c>
      <c r="BC68" s="120">
        <f t="shared" si="15"/>
        <v>0</v>
      </c>
      <c r="BD68" s="120">
        <f t="shared" si="15"/>
        <v>0</v>
      </c>
      <c r="BE68" s="120">
        <f t="shared" si="15"/>
        <v>0</v>
      </c>
      <c r="BF68" s="120">
        <f t="shared" si="15"/>
        <v>0</v>
      </c>
      <c r="BG68" s="120">
        <f t="shared" si="15"/>
        <v>0</v>
      </c>
      <c r="BH68" s="121">
        <f t="shared" si="15"/>
        <v>0</v>
      </c>
      <c r="BI68" s="120">
        <f t="shared" si="15"/>
        <v>0</v>
      </c>
      <c r="BJ68" s="122">
        <f t="shared" si="15"/>
        <v>0</v>
      </c>
      <c r="BK68" s="119">
        <f t="shared" si="15"/>
        <v>0</v>
      </c>
      <c r="BL68" s="121">
        <f t="shared" si="15"/>
        <v>0</v>
      </c>
      <c r="BM68" s="121">
        <f t="shared" si="15"/>
        <v>0</v>
      </c>
      <c r="BN68" s="120">
        <f t="shared" si="15"/>
        <v>0</v>
      </c>
      <c r="BO68" s="121">
        <f t="shared" si="15"/>
        <v>0</v>
      </c>
      <c r="BP68" s="120">
        <f t="shared" ref="BP68:CB68" si="16">COUNTIF(BP27:BP65,"3")</f>
        <v>0</v>
      </c>
      <c r="BQ68" s="120">
        <f t="shared" si="16"/>
        <v>0</v>
      </c>
      <c r="BR68" s="120">
        <f t="shared" si="16"/>
        <v>0</v>
      </c>
      <c r="BS68" s="120">
        <f t="shared" si="16"/>
        <v>0</v>
      </c>
      <c r="BT68" s="120">
        <f t="shared" si="16"/>
        <v>0</v>
      </c>
      <c r="BU68" s="120">
        <f t="shared" si="16"/>
        <v>0</v>
      </c>
      <c r="BV68" s="121">
        <f t="shared" si="16"/>
        <v>0</v>
      </c>
      <c r="BW68" s="120">
        <f t="shared" si="16"/>
        <v>0</v>
      </c>
      <c r="BX68" s="120">
        <f t="shared" si="16"/>
        <v>0</v>
      </c>
      <c r="BY68" s="120">
        <f t="shared" si="16"/>
        <v>0</v>
      </c>
      <c r="BZ68" s="120">
        <f t="shared" si="16"/>
        <v>0</v>
      </c>
      <c r="CA68" s="120">
        <f t="shared" si="16"/>
        <v>0</v>
      </c>
      <c r="CB68" s="247">
        <f t="shared" si="16"/>
        <v>0</v>
      </c>
    </row>
    <row r="69" spans="1:86" ht="18.95" customHeight="1" x14ac:dyDescent="0.2">
      <c r="B69" s="19" t="s">
        <v>221</v>
      </c>
      <c r="C69" s="20"/>
      <c r="D69" s="222">
        <f t="shared" ref="D69:W69" si="17">COUNTIF(D27:D65,"2")</f>
        <v>0</v>
      </c>
      <c r="E69" s="120">
        <f t="shared" si="17"/>
        <v>0</v>
      </c>
      <c r="F69" s="120">
        <f t="shared" si="17"/>
        <v>0</v>
      </c>
      <c r="G69" s="120">
        <f t="shared" si="17"/>
        <v>0</v>
      </c>
      <c r="H69" s="120">
        <f t="shared" si="17"/>
        <v>0</v>
      </c>
      <c r="I69" s="120">
        <f t="shared" si="17"/>
        <v>0</v>
      </c>
      <c r="J69" s="120">
        <f t="shared" si="17"/>
        <v>0</v>
      </c>
      <c r="K69" s="121">
        <f t="shared" si="17"/>
        <v>0</v>
      </c>
      <c r="L69" s="120">
        <f t="shared" si="17"/>
        <v>0</v>
      </c>
      <c r="M69" s="120">
        <f t="shared" si="17"/>
        <v>0</v>
      </c>
      <c r="N69" s="120">
        <f t="shared" si="17"/>
        <v>0</v>
      </c>
      <c r="O69" s="120">
        <f t="shared" si="17"/>
        <v>0</v>
      </c>
      <c r="P69" s="120">
        <f t="shared" si="17"/>
        <v>0</v>
      </c>
      <c r="Q69" s="120">
        <f t="shared" si="17"/>
        <v>0</v>
      </c>
      <c r="R69" s="121">
        <f t="shared" si="17"/>
        <v>0</v>
      </c>
      <c r="S69" s="120">
        <f t="shared" si="17"/>
        <v>0</v>
      </c>
      <c r="T69" s="120">
        <f t="shared" si="17"/>
        <v>0</v>
      </c>
      <c r="U69" s="120">
        <f t="shared" si="17"/>
        <v>0</v>
      </c>
      <c r="V69" s="120">
        <f t="shared" si="17"/>
        <v>0</v>
      </c>
      <c r="W69" s="120">
        <f t="shared" si="17"/>
        <v>0</v>
      </c>
      <c r="X69" s="120">
        <f>COUNTIF(X5:X65,"2")</f>
        <v>14</v>
      </c>
      <c r="Y69" s="121">
        <f t="shared" ref="Y69:AD69" si="18">COUNTIF(Y27:Y65,"2")</f>
        <v>0</v>
      </c>
      <c r="Z69" s="120">
        <f t="shared" si="18"/>
        <v>0</v>
      </c>
      <c r="AA69" s="120">
        <f t="shared" si="18"/>
        <v>0</v>
      </c>
      <c r="AB69" s="120">
        <f t="shared" si="18"/>
        <v>0</v>
      </c>
      <c r="AC69" s="120">
        <f t="shared" si="18"/>
        <v>0</v>
      </c>
      <c r="AD69" s="120">
        <f t="shared" si="18"/>
        <v>0</v>
      </c>
      <c r="AE69" s="120">
        <f>COUNTIF(AE5:AE65,"2")</f>
        <v>13</v>
      </c>
      <c r="AF69" s="222">
        <f t="shared" ref="AF69:AK69" si="19">COUNTIF(AF27:AF65,"2")</f>
        <v>0</v>
      </c>
      <c r="AG69" s="120">
        <f t="shared" si="19"/>
        <v>0</v>
      </c>
      <c r="AH69" s="120">
        <f t="shared" si="19"/>
        <v>0</v>
      </c>
      <c r="AI69" s="120">
        <f t="shared" si="19"/>
        <v>0</v>
      </c>
      <c r="AJ69" s="120">
        <f t="shared" si="19"/>
        <v>0</v>
      </c>
      <c r="AK69" s="120">
        <f t="shared" si="19"/>
        <v>0</v>
      </c>
      <c r="AL69" s="120">
        <f>COUNTIF(AL6:AL65,"2")</f>
        <v>12</v>
      </c>
      <c r="AM69" s="121">
        <f t="shared" ref="AM69:BF69" si="20">COUNTIF(AM27:AM65,"2")</f>
        <v>0</v>
      </c>
      <c r="AN69" s="120">
        <f t="shared" si="20"/>
        <v>0</v>
      </c>
      <c r="AO69" s="120">
        <f t="shared" si="20"/>
        <v>0</v>
      </c>
      <c r="AP69" s="120">
        <f t="shared" si="20"/>
        <v>0</v>
      </c>
      <c r="AQ69" s="120">
        <f t="shared" si="20"/>
        <v>0</v>
      </c>
      <c r="AR69" s="120">
        <f t="shared" si="20"/>
        <v>0</v>
      </c>
      <c r="AS69" s="120">
        <f t="shared" si="20"/>
        <v>0</v>
      </c>
      <c r="AT69" s="121">
        <f t="shared" si="20"/>
        <v>0</v>
      </c>
      <c r="AU69" s="120">
        <f t="shared" si="20"/>
        <v>0</v>
      </c>
      <c r="AV69" s="120">
        <f t="shared" si="20"/>
        <v>0</v>
      </c>
      <c r="AW69" s="120">
        <f t="shared" si="20"/>
        <v>0</v>
      </c>
      <c r="AX69" s="120">
        <f t="shared" si="20"/>
        <v>0</v>
      </c>
      <c r="AY69" s="120">
        <f t="shared" si="20"/>
        <v>0</v>
      </c>
      <c r="AZ69" s="120">
        <f t="shared" si="20"/>
        <v>0</v>
      </c>
      <c r="BA69" s="121">
        <f t="shared" si="20"/>
        <v>0</v>
      </c>
      <c r="BB69" s="121">
        <f t="shared" si="20"/>
        <v>0</v>
      </c>
      <c r="BC69" s="120">
        <f t="shared" si="20"/>
        <v>0</v>
      </c>
      <c r="BD69" s="120">
        <f t="shared" si="20"/>
        <v>0</v>
      </c>
      <c r="BE69" s="120">
        <f t="shared" si="20"/>
        <v>0</v>
      </c>
      <c r="BF69" s="120">
        <f t="shared" si="20"/>
        <v>0</v>
      </c>
      <c r="BG69" s="120">
        <f>COUNTIF(BG6:BG65,"2")</f>
        <v>12</v>
      </c>
      <c r="BH69" s="121">
        <f t="shared" ref="BH69:BT69" si="21">COUNTIF(BH27:BH65,"2")</f>
        <v>0</v>
      </c>
      <c r="BI69" s="120">
        <f t="shared" si="21"/>
        <v>0</v>
      </c>
      <c r="BJ69" s="122">
        <f t="shared" si="21"/>
        <v>0</v>
      </c>
      <c r="BK69" s="119">
        <f t="shared" si="21"/>
        <v>0</v>
      </c>
      <c r="BL69" s="121">
        <f t="shared" si="21"/>
        <v>0</v>
      </c>
      <c r="BM69" s="121">
        <f t="shared" si="21"/>
        <v>0</v>
      </c>
      <c r="BN69" s="120">
        <f t="shared" si="21"/>
        <v>0</v>
      </c>
      <c r="BO69" s="121">
        <f t="shared" si="21"/>
        <v>0</v>
      </c>
      <c r="BP69" s="120">
        <f t="shared" si="21"/>
        <v>0</v>
      </c>
      <c r="BQ69" s="120">
        <f t="shared" si="21"/>
        <v>0</v>
      </c>
      <c r="BR69" s="120">
        <f t="shared" si="21"/>
        <v>0</v>
      </c>
      <c r="BS69" s="120">
        <f t="shared" si="21"/>
        <v>0</v>
      </c>
      <c r="BT69" s="120">
        <f t="shared" si="21"/>
        <v>0</v>
      </c>
      <c r="BU69" s="120">
        <f>COUNTIF(BU6:BU65,"2")</f>
        <v>12</v>
      </c>
      <c r="BV69" s="121">
        <f t="shared" ref="BV69:CA69" si="22">COUNTIF(BV27:BV65,"2")</f>
        <v>0</v>
      </c>
      <c r="BW69" s="120">
        <f t="shared" si="22"/>
        <v>0</v>
      </c>
      <c r="BX69" s="120">
        <f t="shared" si="22"/>
        <v>0</v>
      </c>
      <c r="BY69" s="120">
        <f t="shared" si="22"/>
        <v>0</v>
      </c>
      <c r="BZ69" s="120">
        <f t="shared" si="22"/>
        <v>0</v>
      </c>
      <c r="CA69" s="120">
        <f t="shared" si="22"/>
        <v>0</v>
      </c>
      <c r="CB69" s="247">
        <f>COUNTIF(CB6:CB65,"2")</f>
        <v>10</v>
      </c>
    </row>
    <row r="70" spans="1:86" ht="18.95" customHeight="1" x14ac:dyDescent="0.2">
      <c r="B70" s="15" t="s">
        <v>222</v>
      </c>
      <c r="C70" s="16"/>
      <c r="D70" s="223">
        <f t="shared" ref="D70:AI70" si="23">COUNTIF(D27:D65,"1")</f>
        <v>0</v>
      </c>
      <c r="E70" s="125">
        <f t="shared" si="23"/>
        <v>0</v>
      </c>
      <c r="F70" s="125">
        <f t="shared" si="23"/>
        <v>0</v>
      </c>
      <c r="G70" s="125">
        <f t="shared" si="23"/>
        <v>0</v>
      </c>
      <c r="H70" s="125">
        <f t="shared" si="23"/>
        <v>0</v>
      </c>
      <c r="I70" s="125">
        <f t="shared" si="23"/>
        <v>0</v>
      </c>
      <c r="J70" s="125">
        <f t="shared" si="23"/>
        <v>0</v>
      </c>
      <c r="K70" s="126">
        <f t="shared" si="23"/>
        <v>0</v>
      </c>
      <c r="L70" s="125">
        <f t="shared" si="23"/>
        <v>0</v>
      </c>
      <c r="M70" s="125">
        <f t="shared" si="23"/>
        <v>0</v>
      </c>
      <c r="N70" s="125">
        <f t="shared" si="23"/>
        <v>0</v>
      </c>
      <c r="O70" s="125">
        <f t="shared" si="23"/>
        <v>0</v>
      </c>
      <c r="P70" s="125">
        <f t="shared" si="23"/>
        <v>0</v>
      </c>
      <c r="Q70" s="125">
        <f t="shared" si="23"/>
        <v>0</v>
      </c>
      <c r="R70" s="126">
        <f t="shared" si="23"/>
        <v>0</v>
      </c>
      <c r="S70" s="125">
        <f t="shared" si="23"/>
        <v>0</v>
      </c>
      <c r="T70" s="125">
        <f t="shared" si="23"/>
        <v>0</v>
      </c>
      <c r="U70" s="125">
        <f t="shared" si="23"/>
        <v>0</v>
      </c>
      <c r="V70" s="125">
        <f t="shared" si="23"/>
        <v>0</v>
      </c>
      <c r="W70" s="125">
        <f t="shared" si="23"/>
        <v>0</v>
      </c>
      <c r="X70" s="125">
        <f t="shared" si="23"/>
        <v>0</v>
      </c>
      <c r="Y70" s="126">
        <f t="shared" si="23"/>
        <v>0</v>
      </c>
      <c r="Z70" s="125">
        <f t="shared" si="23"/>
        <v>0</v>
      </c>
      <c r="AA70" s="125">
        <f t="shared" si="23"/>
        <v>0</v>
      </c>
      <c r="AB70" s="125">
        <f t="shared" si="23"/>
        <v>0</v>
      </c>
      <c r="AC70" s="125">
        <f t="shared" si="23"/>
        <v>0</v>
      </c>
      <c r="AD70" s="125">
        <f t="shared" si="23"/>
        <v>0</v>
      </c>
      <c r="AE70" s="125">
        <f t="shared" si="23"/>
        <v>0</v>
      </c>
      <c r="AF70" s="223">
        <f t="shared" si="23"/>
        <v>0</v>
      </c>
      <c r="AG70" s="125">
        <f t="shared" si="23"/>
        <v>0</v>
      </c>
      <c r="AH70" s="125">
        <f t="shared" si="23"/>
        <v>0</v>
      </c>
      <c r="AI70" s="125">
        <f t="shared" si="23"/>
        <v>0</v>
      </c>
      <c r="AJ70" s="125">
        <f t="shared" ref="AJ70:BO70" si="24">COUNTIF(AJ27:AJ65,"1")</f>
        <v>0</v>
      </c>
      <c r="AK70" s="125">
        <f t="shared" si="24"/>
        <v>0</v>
      </c>
      <c r="AL70" s="125">
        <f t="shared" si="24"/>
        <v>0</v>
      </c>
      <c r="AM70" s="126">
        <f t="shared" si="24"/>
        <v>0</v>
      </c>
      <c r="AN70" s="125">
        <f t="shared" si="24"/>
        <v>0</v>
      </c>
      <c r="AO70" s="125">
        <f t="shared" si="24"/>
        <v>0</v>
      </c>
      <c r="AP70" s="125">
        <f t="shared" si="24"/>
        <v>0</v>
      </c>
      <c r="AQ70" s="125">
        <f t="shared" si="24"/>
        <v>0</v>
      </c>
      <c r="AR70" s="125">
        <f t="shared" si="24"/>
        <v>0</v>
      </c>
      <c r="AS70" s="125">
        <f t="shared" si="24"/>
        <v>0</v>
      </c>
      <c r="AT70" s="126">
        <f t="shared" si="24"/>
        <v>0</v>
      </c>
      <c r="AU70" s="125">
        <f t="shared" si="24"/>
        <v>0</v>
      </c>
      <c r="AV70" s="125">
        <f t="shared" si="24"/>
        <v>0</v>
      </c>
      <c r="AW70" s="125">
        <f t="shared" si="24"/>
        <v>0</v>
      </c>
      <c r="AX70" s="125">
        <f t="shared" si="24"/>
        <v>0</v>
      </c>
      <c r="AY70" s="125">
        <f t="shared" si="24"/>
        <v>0</v>
      </c>
      <c r="AZ70" s="125">
        <f t="shared" si="24"/>
        <v>0</v>
      </c>
      <c r="BA70" s="126">
        <f t="shared" si="24"/>
        <v>0</v>
      </c>
      <c r="BB70" s="126">
        <f t="shared" si="24"/>
        <v>0</v>
      </c>
      <c r="BC70" s="125">
        <f t="shared" si="24"/>
        <v>0</v>
      </c>
      <c r="BD70" s="125">
        <f t="shared" si="24"/>
        <v>0</v>
      </c>
      <c r="BE70" s="125">
        <f t="shared" si="24"/>
        <v>0</v>
      </c>
      <c r="BF70" s="125">
        <f t="shared" si="24"/>
        <v>0</v>
      </c>
      <c r="BG70" s="125">
        <f t="shared" si="24"/>
        <v>0</v>
      </c>
      <c r="BH70" s="126">
        <f t="shared" si="24"/>
        <v>0</v>
      </c>
      <c r="BI70" s="125">
        <f t="shared" si="24"/>
        <v>0</v>
      </c>
      <c r="BJ70" s="127">
        <f t="shared" si="24"/>
        <v>0</v>
      </c>
      <c r="BK70" s="124">
        <f t="shared" si="24"/>
        <v>0</v>
      </c>
      <c r="BL70" s="126">
        <f t="shared" si="24"/>
        <v>0</v>
      </c>
      <c r="BM70" s="126">
        <f t="shared" si="24"/>
        <v>0</v>
      </c>
      <c r="BN70" s="125">
        <f t="shared" si="24"/>
        <v>0</v>
      </c>
      <c r="BO70" s="126">
        <f t="shared" si="24"/>
        <v>0</v>
      </c>
      <c r="BP70" s="125">
        <f t="shared" ref="BP70:CA70" si="25">COUNTIF(BP27:BP65,"1")</f>
        <v>0</v>
      </c>
      <c r="BQ70" s="125">
        <f t="shared" si="25"/>
        <v>0</v>
      </c>
      <c r="BR70" s="125">
        <f t="shared" si="25"/>
        <v>0</v>
      </c>
      <c r="BS70" s="125">
        <f t="shared" si="25"/>
        <v>0</v>
      </c>
      <c r="BT70" s="125">
        <f t="shared" si="25"/>
        <v>0</v>
      </c>
      <c r="BU70" s="125">
        <f t="shared" si="25"/>
        <v>0</v>
      </c>
      <c r="BV70" s="126">
        <f t="shared" si="25"/>
        <v>0</v>
      </c>
      <c r="BW70" s="125">
        <f t="shared" si="25"/>
        <v>0</v>
      </c>
      <c r="BX70" s="125">
        <f t="shared" si="25"/>
        <v>0</v>
      </c>
      <c r="BY70" s="125">
        <f t="shared" si="25"/>
        <v>0</v>
      </c>
      <c r="BZ70" s="125">
        <f t="shared" si="25"/>
        <v>0</v>
      </c>
      <c r="CA70" s="125">
        <f t="shared" si="25"/>
        <v>0</v>
      </c>
      <c r="CB70" s="247">
        <f>COUNTIF(CB6:CB65,"1")</f>
        <v>6</v>
      </c>
      <c r="CE70" s="6">
        <f>COUNTIF(CB6:CB65,"1")</f>
        <v>6</v>
      </c>
    </row>
    <row r="71" spans="1:86" ht="5.0999999999999996" customHeight="1" x14ac:dyDescent="0.2">
      <c r="B71" s="10"/>
      <c r="C71" s="10"/>
      <c r="D71" s="129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  <c r="BO71" s="130"/>
      <c r="BP71" s="130"/>
      <c r="BQ71" s="130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243"/>
    </row>
    <row r="72" spans="1:86" ht="18.95" customHeight="1" x14ac:dyDescent="0.2">
      <c r="B72" s="17" t="s">
        <v>223</v>
      </c>
      <c r="C72" s="18"/>
      <c r="D72" s="224"/>
      <c r="E72" s="54"/>
      <c r="F72" s="54"/>
      <c r="G72" s="132"/>
      <c r="H72" s="132"/>
      <c r="I72" s="132"/>
      <c r="J72" s="132"/>
      <c r="K72" s="225"/>
      <c r="L72" s="132"/>
      <c r="M72" s="132"/>
      <c r="N72" s="132"/>
      <c r="O72" s="132"/>
      <c r="P72" s="132"/>
      <c r="Q72" s="132"/>
      <c r="R72" s="225"/>
      <c r="S72" s="132"/>
      <c r="T72" s="132"/>
      <c r="U72" s="132"/>
      <c r="V72" s="132"/>
      <c r="W72" s="132"/>
      <c r="X72" s="76" t="s">
        <v>592</v>
      </c>
      <c r="Y72" s="225"/>
      <c r="Z72" s="132"/>
      <c r="AA72" s="54"/>
      <c r="AB72" s="132"/>
      <c r="AC72" s="54"/>
      <c r="AD72" s="54"/>
      <c r="AE72" s="76" t="s">
        <v>592</v>
      </c>
      <c r="AF72" s="226"/>
      <c r="AG72" s="54"/>
      <c r="AH72" s="132"/>
      <c r="AI72" s="54"/>
      <c r="AJ72" s="54"/>
      <c r="AK72" s="54"/>
      <c r="AL72" s="76" t="s">
        <v>592</v>
      </c>
      <c r="AM72" s="131"/>
      <c r="AN72" s="54"/>
      <c r="AO72" s="132"/>
      <c r="AP72" s="54"/>
      <c r="AQ72" s="54"/>
      <c r="AR72" s="54"/>
      <c r="AS72" s="54" t="s">
        <v>593</v>
      </c>
      <c r="AT72" s="131"/>
      <c r="AU72" s="54"/>
      <c r="AV72" s="132"/>
      <c r="AW72" s="132"/>
      <c r="AX72" s="132"/>
      <c r="AY72" s="132"/>
      <c r="AZ72" s="54" t="s">
        <v>593</v>
      </c>
      <c r="BA72" s="225"/>
      <c r="BB72" s="225"/>
      <c r="BC72" s="132"/>
      <c r="BD72" s="134"/>
      <c r="BE72" s="56"/>
      <c r="BF72" s="56"/>
      <c r="BG72" s="76" t="s">
        <v>592</v>
      </c>
      <c r="BH72" s="227"/>
      <c r="BI72" s="56"/>
      <c r="BJ72" s="56"/>
      <c r="BK72" s="135"/>
      <c r="BL72" s="131"/>
      <c r="BM72" s="131"/>
      <c r="BN72" s="54" t="s">
        <v>593</v>
      </c>
      <c r="BO72" s="131"/>
      <c r="BP72" s="54"/>
      <c r="BQ72" s="132"/>
      <c r="BR72" s="54"/>
      <c r="BS72" s="132"/>
      <c r="BT72" s="54"/>
      <c r="BU72" s="54" t="s">
        <v>592</v>
      </c>
      <c r="BV72" s="131"/>
      <c r="BW72" s="54"/>
      <c r="BX72" s="54"/>
      <c r="BY72" s="54"/>
      <c r="BZ72" s="54"/>
      <c r="CA72" s="54"/>
      <c r="CB72" s="244" t="s">
        <v>592</v>
      </c>
    </row>
    <row r="73" spans="1:86" ht="18.95" customHeight="1" x14ac:dyDescent="0.2">
      <c r="B73" s="19" t="s">
        <v>224</v>
      </c>
      <c r="C73" s="20"/>
      <c r="D73" s="228"/>
      <c r="E73" s="137"/>
      <c r="F73" s="137"/>
      <c r="G73" s="139"/>
      <c r="H73" s="139"/>
      <c r="I73" s="139"/>
      <c r="J73" s="139"/>
      <c r="K73" s="229"/>
      <c r="L73" s="139"/>
      <c r="M73" s="139"/>
      <c r="N73" s="139"/>
      <c r="O73" s="139"/>
      <c r="P73" s="139"/>
      <c r="Q73" s="139"/>
      <c r="R73" s="229"/>
      <c r="S73" s="139"/>
      <c r="T73" s="139"/>
      <c r="U73" s="139"/>
      <c r="V73" s="139"/>
      <c r="W73" s="139"/>
      <c r="X73" s="139"/>
      <c r="Y73" s="229"/>
      <c r="Z73" s="139"/>
      <c r="AA73" s="139"/>
      <c r="AB73" s="139"/>
      <c r="AC73" s="139"/>
      <c r="AD73" s="139"/>
      <c r="AE73" s="140"/>
      <c r="AF73" s="230"/>
      <c r="AG73" s="52"/>
      <c r="AH73" s="52"/>
      <c r="AI73" s="52"/>
      <c r="AJ73" s="52"/>
      <c r="AK73" s="52"/>
      <c r="AL73" s="52"/>
      <c r="AM73" s="51"/>
      <c r="AN73" s="52"/>
      <c r="AO73" s="52"/>
      <c r="AP73" s="52"/>
      <c r="AQ73" s="52"/>
      <c r="AR73" s="52"/>
      <c r="AS73" s="52">
        <v>2</v>
      </c>
      <c r="AT73" s="51"/>
      <c r="AU73" s="52"/>
      <c r="AV73" s="52"/>
      <c r="AW73" s="52"/>
      <c r="AX73" s="52"/>
      <c r="AY73" s="52"/>
      <c r="AZ73" s="52">
        <v>2</v>
      </c>
      <c r="BA73" s="51"/>
      <c r="BB73" s="51"/>
      <c r="BC73" s="52"/>
      <c r="BD73" s="52"/>
      <c r="BE73" s="52"/>
      <c r="BF73" s="52"/>
      <c r="BG73" s="52"/>
      <c r="BH73" s="51"/>
      <c r="BI73" s="52"/>
      <c r="BJ73" s="55"/>
      <c r="BK73" s="142"/>
      <c r="BL73" s="229"/>
      <c r="BM73" s="229"/>
      <c r="BN73" s="139">
        <v>7</v>
      </c>
      <c r="BO73" s="51"/>
      <c r="BP73" s="139"/>
      <c r="BQ73" s="139"/>
      <c r="BR73" s="139"/>
      <c r="BS73" s="139"/>
      <c r="BT73" s="139"/>
      <c r="BU73" s="139"/>
      <c r="BV73" s="51"/>
      <c r="BW73" s="139"/>
      <c r="BX73" s="139"/>
      <c r="BY73" s="139"/>
      <c r="BZ73" s="139"/>
      <c r="CA73" s="246"/>
      <c r="CB73" s="245"/>
    </row>
    <row r="74" spans="1:86" ht="18.95" customHeight="1" x14ac:dyDescent="0.2">
      <c r="B74" s="19" t="s">
        <v>225</v>
      </c>
      <c r="C74" s="20"/>
      <c r="D74" s="378">
        <f>COUNTIF(D72:AE72,"1")</f>
        <v>0</v>
      </c>
      <c r="E74" s="376"/>
      <c r="F74" s="376"/>
      <c r="G74" s="376"/>
      <c r="H74" s="376"/>
      <c r="I74" s="376"/>
      <c r="J74" s="376"/>
      <c r="K74" s="376"/>
      <c r="L74" s="376"/>
      <c r="M74" s="376"/>
      <c r="N74" s="376"/>
      <c r="O74" s="376"/>
      <c r="P74" s="376"/>
      <c r="Q74" s="376"/>
      <c r="R74" s="376"/>
      <c r="S74" s="376"/>
      <c r="T74" s="376"/>
      <c r="U74" s="376"/>
      <c r="V74" s="376"/>
      <c r="W74" s="376"/>
      <c r="X74" s="376"/>
      <c r="Y74" s="376"/>
      <c r="Z74" s="376"/>
      <c r="AA74" s="376"/>
      <c r="AB74" s="376"/>
      <c r="AC74" s="376"/>
      <c r="AD74" s="376"/>
      <c r="AE74" s="377"/>
      <c r="AF74" s="378">
        <f>COUNTIF(AF72:BJ72,"1")</f>
        <v>0</v>
      </c>
      <c r="AG74" s="376"/>
      <c r="AH74" s="376"/>
      <c r="AI74" s="376"/>
      <c r="AJ74" s="376"/>
      <c r="AK74" s="376"/>
      <c r="AL74" s="376"/>
      <c r="AM74" s="376"/>
      <c r="AN74" s="376"/>
      <c r="AO74" s="376"/>
      <c r="AP74" s="376"/>
      <c r="AQ74" s="376"/>
      <c r="AR74" s="376"/>
      <c r="AS74" s="376"/>
      <c r="AT74" s="376"/>
      <c r="AU74" s="376"/>
      <c r="AV74" s="376"/>
      <c r="AW74" s="376"/>
      <c r="AX74" s="376"/>
      <c r="AY74" s="376"/>
      <c r="AZ74" s="376"/>
      <c r="BA74" s="376"/>
      <c r="BB74" s="376"/>
      <c r="BC74" s="376"/>
      <c r="BD74" s="376"/>
      <c r="BE74" s="376"/>
      <c r="BF74" s="376"/>
      <c r="BG74" s="376"/>
      <c r="BH74" s="376"/>
      <c r="BI74" s="376"/>
      <c r="BJ74" s="377"/>
      <c r="BK74" s="378">
        <f>COUNTIF(BK72:CB72,"1")</f>
        <v>0</v>
      </c>
      <c r="BL74" s="376"/>
      <c r="BM74" s="376"/>
      <c r="BN74" s="376"/>
      <c r="BO74" s="376"/>
      <c r="BP74" s="376"/>
      <c r="BQ74" s="376"/>
      <c r="BR74" s="376"/>
      <c r="BS74" s="376"/>
      <c r="BT74" s="376"/>
      <c r="BU74" s="376"/>
      <c r="BV74" s="376"/>
      <c r="BW74" s="376"/>
      <c r="BX74" s="376"/>
      <c r="BY74" s="376"/>
      <c r="BZ74" s="376"/>
      <c r="CA74" s="376"/>
      <c r="CB74" s="407"/>
    </row>
    <row r="75" spans="1:86" ht="18.95" customHeight="1" x14ac:dyDescent="0.2">
      <c r="B75" s="15" t="s">
        <v>226</v>
      </c>
      <c r="C75" s="16"/>
      <c r="D75" s="379">
        <f>COUNTIF(D72:AE72,"0")</f>
        <v>0</v>
      </c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1"/>
      <c r="AF75" s="379">
        <f>COUNTIF(AF72:BJ72,"0")</f>
        <v>0</v>
      </c>
      <c r="AG75" s="380"/>
      <c r="AH75" s="380"/>
      <c r="AI75" s="380"/>
      <c r="AJ75" s="380"/>
      <c r="AK75" s="380"/>
      <c r="AL75" s="380"/>
      <c r="AM75" s="380"/>
      <c r="AN75" s="380"/>
      <c r="AO75" s="380"/>
      <c r="AP75" s="380"/>
      <c r="AQ75" s="380"/>
      <c r="AR75" s="380"/>
      <c r="AS75" s="380"/>
      <c r="AT75" s="380"/>
      <c r="AU75" s="380"/>
      <c r="AV75" s="380"/>
      <c r="AW75" s="380"/>
      <c r="AX75" s="380"/>
      <c r="AY75" s="380"/>
      <c r="AZ75" s="380"/>
      <c r="BA75" s="380"/>
      <c r="BB75" s="380"/>
      <c r="BC75" s="380"/>
      <c r="BD75" s="380"/>
      <c r="BE75" s="380"/>
      <c r="BF75" s="380"/>
      <c r="BG75" s="380"/>
      <c r="BH75" s="380"/>
      <c r="BI75" s="380"/>
      <c r="BJ75" s="381"/>
      <c r="BK75" s="379">
        <f>COUNTIF(BK72:CB72,"0")</f>
        <v>0</v>
      </c>
      <c r="BL75" s="380"/>
      <c r="BM75" s="380"/>
      <c r="BN75" s="380"/>
      <c r="BO75" s="380"/>
      <c r="BP75" s="380"/>
      <c r="BQ75" s="380"/>
      <c r="BR75" s="380"/>
      <c r="BS75" s="380"/>
      <c r="BT75" s="380"/>
      <c r="BU75" s="380"/>
      <c r="BV75" s="380"/>
      <c r="BW75" s="380"/>
      <c r="BX75" s="380"/>
      <c r="BY75" s="380"/>
      <c r="BZ75" s="380"/>
      <c r="CA75" s="380"/>
      <c r="CB75" s="381"/>
    </row>
    <row r="76" spans="1:86" ht="15.75" customHeight="1" x14ac:dyDescent="0.2">
      <c r="B76" s="8"/>
      <c r="C76" s="8"/>
      <c r="D76" s="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</row>
    <row r="77" spans="1:86" ht="15.75" customHeight="1" x14ac:dyDescent="0.2">
      <c r="B77" s="53"/>
      <c r="C77" s="12"/>
      <c r="D77" s="24">
        <v>1</v>
      </c>
      <c r="E77" s="25" t="s">
        <v>227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31"/>
      <c r="V77" s="231"/>
      <c r="W77" s="231"/>
      <c r="X77" s="231"/>
      <c r="Y77" s="231"/>
      <c r="Z77" s="231"/>
      <c r="AA77" s="231"/>
      <c r="AB77" s="231"/>
      <c r="AC77" s="231"/>
      <c r="AD77" s="231"/>
      <c r="AE77" s="231"/>
      <c r="AF77" s="231"/>
      <c r="AG77" s="231"/>
      <c r="AH77" s="231"/>
      <c r="AI77" s="231"/>
      <c r="AJ77" s="231"/>
      <c r="AK77" s="231"/>
      <c r="AL77" s="231"/>
      <c r="AM77" s="231"/>
      <c r="AN77" s="231"/>
      <c r="AO77" s="231"/>
      <c r="AP77" s="231"/>
      <c r="AQ77" s="232"/>
      <c r="AR77" s="232"/>
      <c r="AS77" s="233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</row>
    <row r="78" spans="1:86" ht="15.75" customHeight="1" x14ac:dyDescent="0.2">
      <c r="B78" s="53"/>
      <c r="C78" s="12"/>
      <c r="D78" s="24">
        <v>2</v>
      </c>
      <c r="E78" s="25" t="s">
        <v>228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31"/>
      <c r="AH78" s="231"/>
      <c r="AI78" s="231"/>
      <c r="AJ78" s="231"/>
      <c r="AK78" s="231"/>
      <c r="AL78" s="231"/>
      <c r="AM78" s="231"/>
      <c r="AN78" s="231"/>
      <c r="AO78" s="231"/>
      <c r="AP78" s="231"/>
      <c r="AQ78" s="232"/>
      <c r="AR78" s="232"/>
      <c r="AS78" s="233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</row>
    <row r="79" spans="1:86" ht="15.75" customHeight="1" x14ac:dyDescent="0.2">
      <c r="B79" s="39"/>
      <c r="C79" s="12"/>
      <c r="D79" s="24">
        <v>3</v>
      </c>
      <c r="E79" s="25" t="s">
        <v>229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231"/>
      <c r="AJ79" s="231"/>
      <c r="AK79" s="231"/>
      <c r="AL79" s="231"/>
      <c r="AM79" s="231"/>
      <c r="AN79" s="231"/>
      <c r="AO79" s="231"/>
      <c r="AP79" s="231"/>
      <c r="AQ79" s="232"/>
      <c r="AR79" s="232"/>
      <c r="AS79" s="233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</row>
    <row r="80" spans="1:86" ht="15.75" customHeight="1" x14ac:dyDescent="0.2">
      <c r="B80" s="39"/>
      <c r="C80" s="12"/>
      <c r="D80" s="24">
        <v>4</v>
      </c>
      <c r="E80" s="25" t="s">
        <v>230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31"/>
      <c r="V80" s="231"/>
      <c r="W80" s="231"/>
      <c r="X80" s="231"/>
      <c r="Y80" s="231"/>
      <c r="Z80" s="231"/>
      <c r="AA80" s="231"/>
      <c r="AB80" s="231"/>
      <c r="AC80" s="231"/>
      <c r="AD80" s="231"/>
      <c r="AE80" s="231"/>
      <c r="AF80" s="231"/>
      <c r="AG80" s="231"/>
      <c r="AH80" s="231"/>
      <c r="AI80" s="231"/>
      <c r="AJ80" s="231"/>
      <c r="AK80" s="231"/>
      <c r="AL80" s="231"/>
      <c r="AM80" s="231"/>
      <c r="AN80" s="231"/>
      <c r="AO80" s="231"/>
      <c r="AP80" s="231"/>
      <c r="AQ80" s="232"/>
      <c r="AR80" s="232"/>
      <c r="AS80" s="233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</row>
    <row r="81" spans="2:80" ht="15.75" customHeight="1" x14ac:dyDescent="0.2">
      <c r="B81" s="39"/>
      <c r="C81" s="12"/>
      <c r="D81" s="26">
        <v>5</v>
      </c>
      <c r="E81" s="25" t="s">
        <v>231</v>
      </c>
      <c r="F81" s="25"/>
      <c r="G81" s="27"/>
      <c r="H81" s="25"/>
      <c r="I81" s="25"/>
      <c r="J81" s="25"/>
      <c r="K81" s="27"/>
      <c r="L81" s="25"/>
      <c r="M81" s="25"/>
      <c r="N81" s="27"/>
      <c r="O81" s="25"/>
      <c r="P81" s="25"/>
      <c r="Q81" s="25"/>
      <c r="R81" s="27"/>
      <c r="S81" s="25"/>
      <c r="T81" s="25"/>
      <c r="U81" s="233"/>
      <c r="V81" s="231"/>
      <c r="W81" s="231"/>
      <c r="X81" s="231"/>
      <c r="Y81" s="233"/>
      <c r="Z81" s="231"/>
      <c r="AA81" s="233"/>
      <c r="AB81" s="233"/>
      <c r="AC81" s="231"/>
      <c r="AD81" s="233"/>
      <c r="AE81" s="233"/>
      <c r="AF81" s="231"/>
      <c r="AG81" s="233"/>
      <c r="AH81" s="231"/>
      <c r="AI81" s="233"/>
      <c r="AJ81" s="233"/>
      <c r="AK81" s="233"/>
      <c r="AL81" s="233"/>
      <c r="AM81" s="233"/>
      <c r="AN81" s="233"/>
      <c r="AO81" s="233"/>
      <c r="AP81" s="233"/>
      <c r="AQ81" s="232"/>
      <c r="AR81" s="232"/>
      <c r="AS81" s="233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</row>
    <row r="82" spans="2:80" ht="15.75" customHeight="1" x14ac:dyDescent="0.2">
      <c r="D82" s="78">
        <v>6</v>
      </c>
      <c r="E82" s="79" t="s">
        <v>232</v>
      </c>
      <c r="F82" s="80"/>
      <c r="G82" s="80"/>
      <c r="H82" s="80"/>
      <c r="I82" s="79"/>
      <c r="J82" s="80"/>
      <c r="K82" s="80"/>
      <c r="L82" s="79"/>
      <c r="M82" s="80"/>
      <c r="N82" s="80"/>
      <c r="O82" s="80"/>
      <c r="P82" s="79"/>
      <c r="Q82" s="80"/>
      <c r="R82" s="80"/>
      <c r="S82" s="79"/>
      <c r="T82" s="80"/>
      <c r="U82" s="232"/>
      <c r="V82" s="232"/>
      <c r="W82" s="231"/>
      <c r="X82" s="232"/>
      <c r="Y82" s="232"/>
      <c r="Z82" s="232"/>
      <c r="AA82" s="232"/>
      <c r="AB82" s="232"/>
      <c r="AC82" s="232"/>
      <c r="AD82" s="232"/>
      <c r="AE82" s="232"/>
      <c r="AF82" s="232"/>
      <c r="AG82" s="232"/>
      <c r="AH82" s="232"/>
      <c r="AI82" s="232"/>
      <c r="AJ82" s="232"/>
      <c r="AK82" s="232"/>
      <c r="AL82" s="232"/>
      <c r="AM82" s="232"/>
      <c r="AN82" s="232"/>
      <c r="AO82" s="232"/>
      <c r="AP82" s="232"/>
      <c r="AQ82" s="232"/>
      <c r="AR82" s="232"/>
      <c r="AS82" s="232"/>
    </row>
    <row r="83" spans="2:80" ht="15.75" customHeight="1" x14ac:dyDescent="0.2">
      <c r="D83" s="78">
        <v>7</v>
      </c>
      <c r="E83" s="79" t="s">
        <v>233</v>
      </c>
      <c r="F83" s="80"/>
      <c r="G83" s="80"/>
      <c r="H83" s="80"/>
      <c r="I83" s="79"/>
      <c r="J83" s="80"/>
      <c r="K83" s="80"/>
      <c r="L83" s="79"/>
      <c r="M83" s="80"/>
      <c r="N83" s="80"/>
      <c r="O83" s="80"/>
      <c r="P83" s="79"/>
      <c r="Q83" s="80"/>
      <c r="R83" s="80"/>
      <c r="S83" s="79"/>
      <c r="T83" s="80"/>
      <c r="U83" s="232"/>
      <c r="V83" s="232"/>
      <c r="W83" s="231"/>
      <c r="X83" s="232"/>
      <c r="Y83" s="232"/>
      <c r="Z83" s="232"/>
      <c r="AA83" s="232"/>
      <c r="AB83" s="232"/>
      <c r="AC83" s="232"/>
      <c r="AD83" s="232"/>
      <c r="AE83" s="232"/>
      <c r="AF83" s="232"/>
      <c r="AG83" s="232"/>
      <c r="AH83" s="232"/>
      <c r="AI83" s="232"/>
      <c r="AJ83" s="232"/>
      <c r="AK83" s="232"/>
      <c r="AL83" s="232"/>
      <c r="AM83" s="232"/>
      <c r="AN83" s="232"/>
      <c r="AO83" s="232"/>
      <c r="AP83" s="232"/>
      <c r="AQ83" s="232"/>
      <c r="AR83" s="232"/>
      <c r="AS83" s="232"/>
    </row>
  </sheetData>
  <mergeCells count="79">
    <mergeCell ref="A1:CC1"/>
    <mergeCell ref="A2:CC2"/>
    <mergeCell ref="A3:A5"/>
    <mergeCell ref="B3:B5"/>
    <mergeCell ref="C3:C5"/>
    <mergeCell ref="D3:AE3"/>
    <mergeCell ref="AF3:BJ3"/>
    <mergeCell ref="BK3:CB3"/>
    <mergeCell ref="CC3:CC5"/>
    <mergeCell ref="A15:A17"/>
    <mergeCell ref="B15:B17"/>
    <mergeCell ref="CC15:CC17"/>
    <mergeCell ref="A18:A20"/>
    <mergeCell ref="B18:B20"/>
    <mergeCell ref="CC18:CC20"/>
    <mergeCell ref="A21:A23"/>
    <mergeCell ref="B21:B23"/>
    <mergeCell ref="CC21:CC23"/>
    <mergeCell ref="A24:A26"/>
    <mergeCell ref="B24:B26"/>
    <mergeCell ref="CC24:CC26"/>
    <mergeCell ref="CE4:CE5"/>
    <mergeCell ref="CF4:CF5"/>
    <mergeCell ref="CG4:CG5"/>
    <mergeCell ref="CH4:CH5"/>
    <mergeCell ref="A27:A29"/>
    <mergeCell ref="B27:B29"/>
    <mergeCell ref="CC27:CC29"/>
    <mergeCell ref="A6:A8"/>
    <mergeCell ref="B6:B8"/>
    <mergeCell ref="CC6:CC8"/>
    <mergeCell ref="A9:A11"/>
    <mergeCell ref="B9:B11"/>
    <mergeCell ref="CC9:CC11"/>
    <mergeCell ref="A12:A14"/>
    <mergeCell ref="B12:B14"/>
    <mergeCell ref="CC12:CC14"/>
    <mergeCell ref="A48:A50"/>
    <mergeCell ref="B48:B50"/>
    <mergeCell ref="CC48:CC50"/>
    <mergeCell ref="A51:A53"/>
    <mergeCell ref="B51:B53"/>
    <mergeCell ref="CC51:CC53"/>
    <mergeCell ref="CC54:CC56"/>
    <mergeCell ref="A57:A59"/>
    <mergeCell ref="B57:B59"/>
    <mergeCell ref="CC57:CC59"/>
    <mergeCell ref="A60:A62"/>
    <mergeCell ref="B60:B62"/>
    <mergeCell ref="CC60:CC62"/>
    <mergeCell ref="D75:AE75"/>
    <mergeCell ref="AF75:BJ75"/>
    <mergeCell ref="BK75:CB75"/>
    <mergeCell ref="A54:A56"/>
    <mergeCell ref="B54:B56"/>
    <mergeCell ref="D74:AE74"/>
    <mergeCell ref="AF74:BJ74"/>
    <mergeCell ref="BK74:CB74"/>
    <mergeCell ref="A30:A32"/>
    <mergeCell ref="B30:B32"/>
    <mergeCell ref="CC30:CC32"/>
    <mergeCell ref="A63:A65"/>
    <mergeCell ref="B63:B65"/>
    <mergeCell ref="CC63:CC65"/>
    <mergeCell ref="A33:A35"/>
    <mergeCell ref="B33:B35"/>
    <mergeCell ref="CC33:CC35"/>
    <mergeCell ref="A36:A38"/>
    <mergeCell ref="A42:A44"/>
    <mergeCell ref="B42:B44"/>
    <mergeCell ref="CC42:CC44"/>
    <mergeCell ref="A45:A47"/>
    <mergeCell ref="B45:B47"/>
    <mergeCell ref="CC45:CC47"/>
    <mergeCell ref="B36:B38"/>
    <mergeCell ref="CC36:CC38"/>
    <mergeCell ref="A39:A41"/>
    <mergeCell ref="B39:B41"/>
    <mergeCell ref="CC39:CC41"/>
  </mergeCells>
  <dataValidations count="4">
    <dataValidation type="list" allowBlank="1" showInputMessage="1" showErrorMessage="1" sqref="D6:CB65" xr:uid="{9DCE9E8C-76EE-4344-B10E-E1DDEF55443C}">
      <formula1>$CE$4:$CH$4</formula1>
    </dataValidation>
    <dataValidation allowBlank="1" showInputMessage="1" showErrorMessage="1" sqref="AB72:AB73 AH72:AH73 AO72:AO73 BK72:BK73 BQ72:BQ73 X73 BS72:BS73 G72:W73 Y72:Z73 AV72:AY73 BA72:BD73" xr:uid="{B9711C9E-3666-45FB-8693-70550A1F2D81}"/>
    <dataValidation type="list" allowBlank="1" showInputMessage="1" showErrorMessage="1" sqref="AI72:AN72 AP72:AU72 BR72 AA72 AC72:AG72 AZ72 D72:F72 BL72:BP72 BE72:BJ72 X72 BT72:CB72" xr:uid="{09E88DBF-9E91-4112-95F0-EB54F2F1D1A7}">
      <formula1>"Si,No"</formula1>
    </dataValidation>
    <dataValidation type="list" allowBlank="1" showInputMessage="1" showErrorMessage="1" sqref="AI73:AN73 AP73:AU73 AA73 BR73 AC73:AG73 AZ73 D73:F73 BL73:BP73 BE73:BJ73 BT73:CB73" xr:uid="{CDD4A3F3-E71A-47FB-9B43-FA17AF2D90D3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0" id="{9A43A8F2-7CC2-47F9-ADC1-01EEA25BBDE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D6:D65</xm:sqref>
        </x14:conditionalFormatting>
        <x14:conditionalFormatting xmlns:xm="http://schemas.microsoft.com/office/excel/2006/main">
          <x14:cfRule type="iconSet" priority="16" id="{565E9EBC-9D1E-45AF-A4AF-1230E99CF5D8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D72:CB72</xm:sqref>
        </x14:conditionalFormatting>
        <x14:conditionalFormatting xmlns:xm="http://schemas.microsoft.com/office/excel/2006/main">
          <x14:cfRule type="iconSet" priority="101" id="{E3D0BC78-8241-4024-B458-DC560107B3D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AB57:AB65 AB30:AB55 F54:J55 G57:J65 L57:Q65 L30:Q55 S30:X55 S57:X65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136" id="{7ADD52E4-3ED1-441F-AC91-99B98421F24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AB56 F56:J56 L56:Q56 S56:X56 F11 F14 F17 F20 F23 F26 AB8 F8:J8 L8:Q8 S8:X8 E6:E65</xm:sqref>
        </x14:conditionalFormatting>
        <x14:conditionalFormatting xmlns:xm="http://schemas.microsoft.com/office/excel/2006/main">
          <x14:cfRule type="iconSet" priority="166" id="{0F52CAA7-EAF3-4279-BDC3-105D64BC710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Y6:Y65 R6:R65 K6:K65</xm:sqref>
        </x14:conditionalFormatting>
        <x14:conditionalFormatting xmlns:xm="http://schemas.microsoft.com/office/excel/2006/main">
          <x14:cfRule type="iconSet" priority="4" id="{9F4AD814-CDBE-49C8-A7B3-B8A72B69112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69" id="{82647B2B-4A97-482F-919D-32481C2094E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Z27:AA65</xm:sqref>
        </x14:conditionalFormatting>
        <x14:conditionalFormatting xmlns:xm="http://schemas.microsoft.com/office/excel/2006/main">
          <x14:cfRule type="iconSet" priority="5" id="{1CBEECE4-7AE4-4BFC-9931-1D1A9218435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70" id="{E5FEE967-39BF-4B0F-A62C-78B94B07D15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AC27:AE65 BE27:CB65</xm:sqref>
        </x14:conditionalFormatting>
        <x14:conditionalFormatting xmlns:xm="http://schemas.microsoft.com/office/excel/2006/main">
          <x14:cfRule type="iconSet" priority="172" id="{D39F4930-09BA-4901-8E95-431C87285D6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AF6:AF65</xm:sqref>
        </x14:conditionalFormatting>
        <x14:conditionalFormatting xmlns:xm="http://schemas.microsoft.com/office/excel/2006/main">
          <x14:cfRule type="iconSet" priority="173" id="{5ED640FC-A99E-4A95-B362-5FCCA6209B1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AH27:AK28 AI30:AK53 AH57:AH58 AH60:AH61 AH63:AH64 BD57:BD65 BD30:BD55 AH54:AK55 AI57:AK65 AN57:AS65 AN30:AS55 AU30:AZ55 AU57:AZ65 AH9:AH10 AH12:AH13 AH15:AH16 AH18:AH19 AH21:AH22 AH24:AH25 BD6:BD7 AH6:AK7 AI9:AK26 AN6:AS7 AU6:AZ7 BD9:BD28 AN9:AS28 AU9:AZ28</xm:sqref>
        </x14:conditionalFormatting>
        <x14:conditionalFormatting xmlns:xm="http://schemas.microsoft.com/office/excel/2006/main">
          <x14:cfRule type="iconSet" priority="208" id="{BC8C94D6-5CF7-40C6-9C6F-9E120F5A38F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AH29:AK29 AN29:AS29 AU29:AZ29 AH59 AH62 AH65 BD56 AH56:AK56 AN56:AS56 AU56:AZ56 AH11 AH14 AH17 AH20 AH23 AH26 BD8 AH8:AK8 AN8:AS8 AU8:AZ8 AG6:AG65</xm:sqref>
        </x14:conditionalFormatting>
        <x14:conditionalFormatting xmlns:xm="http://schemas.microsoft.com/office/excel/2006/main">
          <x14:cfRule type="iconSet" priority="2" id="{093AD6EE-12D1-416A-A8A2-34CC8FEFD4B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AL29 AL56 AL8</xm:sqref>
        </x14:conditionalFormatting>
        <x14:conditionalFormatting xmlns:xm="http://schemas.microsoft.com/office/excel/2006/main">
          <x14:cfRule type="iconSet" priority="1" id="{E47A0A4E-41C1-477E-99D9-9FA741886D3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AL30:AL55 AL57:AL65 AL6:AL7 AL9:AL28</xm:sqref>
        </x14:conditionalFormatting>
        <x14:conditionalFormatting xmlns:xm="http://schemas.microsoft.com/office/excel/2006/main">
          <x14:cfRule type="iconSet" priority="238" id="{47129AB6-BA4A-407F-B474-D57AADBCCE0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BA6:BA65 AT6:AT65 AM6:AM65</xm:sqref>
        </x14:conditionalFormatting>
        <x14:conditionalFormatting xmlns:xm="http://schemas.microsoft.com/office/excel/2006/main">
          <x14:cfRule type="iconSet" priority="3" id="{D3898693-BD92-4A25-AE13-53A746C6990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241" id="{D217AA4E-01E6-4130-8E32-C17C2355F8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BB27:BC65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ED6A-C5FF-41C0-B78A-54D739462AD7}">
  <sheetPr>
    <pageSetUpPr fitToPage="1"/>
  </sheetPr>
  <dimension ref="A1:GG83"/>
  <sheetViews>
    <sheetView showGridLines="0" zoomScale="80" zoomScaleNormal="80" workbookViewId="0">
      <pane xSplit="3" ySplit="5" topLeftCell="AI6" activePane="bottomRight" state="frozen"/>
      <selection pane="topRight" activeCell="D1" sqref="D1"/>
      <selection pane="bottomLeft" activeCell="A6" sqref="A6"/>
      <selection pane="bottomRight" activeCell="B36" sqref="B36:B38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66" width="3.7109375" style="6" customWidth="1"/>
    <col min="67" max="67" width="35.7109375" style="6" customWidth="1"/>
    <col min="68" max="68" width="1.7109375" style="6" customWidth="1"/>
    <col min="69" max="72" width="21.7109375" style="6" customWidth="1"/>
    <col min="73" max="73" width="14.42578125" style="6" customWidth="1"/>
    <col min="74" max="84" width="14.42578125" style="6" hidden="1" customWidth="1"/>
    <col min="85" max="86" width="0" style="6" hidden="1" customWidth="1"/>
    <col min="87" max="189" width="14.42578125" style="6" hidden="1" customWidth="1"/>
    <col min="190" max="16361" width="9.140625" style="6"/>
    <col min="16362" max="16384" width="9.140625" style="6" customWidth="1"/>
  </cols>
  <sheetData>
    <row r="1" spans="1:72" ht="50.1" customHeight="1" x14ac:dyDescent="0.2">
      <c r="A1" s="336" t="s">
        <v>178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23"/>
      <c r="BQ1" s="23"/>
      <c r="BR1" s="23"/>
      <c r="BS1" s="23"/>
      <c r="BT1" s="23"/>
    </row>
    <row r="2" spans="1:72" ht="35.1" customHeight="1" x14ac:dyDescent="0.25">
      <c r="A2" s="338" t="s">
        <v>594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40"/>
      <c r="BQ2" s="203"/>
      <c r="BR2" s="203"/>
      <c r="BS2" s="7"/>
      <c r="BT2" s="7"/>
    </row>
    <row r="3" spans="1:72" ht="21" customHeight="1" x14ac:dyDescent="0.2">
      <c r="A3" s="341" t="s">
        <v>180</v>
      </c>
      <c r="B3" s="344" t="s">
        <v>181</v>
      </c>
      <c r="C3" s="347" t="s">
        <v>182</v>
      </c>
      <c r="D3" s="352" t="s">
        <v>570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2" t="s">
        <v>595</v>
      </c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353"/>
      <c r="AE3" s="382"/>
      <c r="AF3" s="353"/>
      <c r="AG3" s="353"/>
      <c r="AH3" s="353"/>
      <c r="AI3" s="353"/>
      <c r="AJ3" s="353"/>
      <c r="AK3" s="353"/>
      <c r="AL3" s="353"/>
      <c r="AM3" s="353"/>
      <c r="AN3" s="353"/>
      <c r="AO3" s="353"/>
      <c r="AP3" s="353"/>
      <c r="AQ3" s="353"/>
      <c r="AR3" s="353"/>
      <c r="AS3" s="353"/>
      <c r="AT3" s="353"/>
      <c r="AU3" s="352" t="s">
        <v>596</v>
      </c>
      <c r="AV3" s="353"/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4"/>
      <c r="BO3" s="349" t="s">
        <v>187</v>
      </c>
      <c r="BQ3" s="67"/>
      <c r="BR3" s="68"/>
      <c r="BS3" s="69"/>
      <c r="BT3" s="70"/>
    </row>
    <row r="4" spans="1:72" ht="21" customHeight="1" x14ac:dyDescent="0.2">
      <c r="A4" s="342"/>
      <c r="B4" s="345"/>
      <c r="C4" s="348"/>
      <c r="D4" s="264" t="s">
        <v>190</v>
      </c>
      <c r="E4" s="205" t="s">
        <v>191</v>
      </c>
      <c r="F4" s="205" t="s">
        <v>192</v>
      </c>
      <c r="G4" s="206" t="s">
        <v>192</v>
      </c>
      <c r="H4" s="206" t="s">
        <v>193</v>
      </c>
      <c r="I4" s="206" t="s">
        <v>188</v>
      </c>
      <c r="J4" s="206" t="s">
        <v>189</v>
      </c>
      <c r="K4" s="207" t="s">
        <v>190</v>
      </c>
      <c r="L4" s="205" t="s">
        <v>191</v>
      </c>
      <c r="M4" s="205" t="s">
        <v>192</v>
      </c>
      <c r="N4" s="206" t="s">
        <v>192</v>
      </c>
      <c r="O4" s="206" t="s">
        <v>193</v>
      </c>
      <c r="P4" s="281" t="s">
        <v>188</v>
      </c>
      <c r="Q4" s="206" t="s">
        <v>189</v>
      </c>
      <c r="R4" s="207" t="s">
        <v>190</v>
      </c>
      <c r="S4" s="205" t="s">
        <v>191</v>
      </c>
      <c r="T4" s="205" t="s">
        <v>192</v>
      </c>
      <c r="U4" s="206" t="s">
        <v>192</v>
      </c>
      <c r="V4" s="206" t="s">
        <v>193</v>
      </c>
      <c r="W4" s="206" t="s">
        <v>188</v>
      </c>
      <c r="X4" s="206" t="s">
        <v>189</v>
      </c>
      <c r="Y4" s="207" t="s">
        <v>190</v>
      </c>
      <c r="Z4" s="205" t="s">
        <v>191</v>
      </c>
      <c r="AA4" s="205" t="s">
        <v>192</v>
      </c>
      <c r="AB4" s="206" t="s">
        <v>192</v>
      </c>
      <c r="AC4" s="206" t="s">
        <v>193</v>
      </c>
      <c r="AD4" s="205" t="s">
        <v>188</v>
      </c>
      <c r="AE4" s="206" t="s">
        <v>189</v>
      </c>
      <c r="AF4" s="280" t="s">
        <v>190</v>
      </c>
      <c r="AG4" s="205" t="s">
        <v>191</v>
      </c>
      <c r="AH4" s="205" t="s">
        <v>192</v>
      </c>
      <c r="AI4" s="206" t="s">
        <v>192</v>
      </c>
      <c r="AJ4" s="206" t="s">
        <v>193</v>
      </c>
      <c r="AK4" s="206" t="s">
        <v>188</v>
      </c>
      <c r="AL4" s="206" t="s">
        <v>189</v>
      </c>
      <c r="AM4" s="207" t="s">
        <v>190</v>
      </c>
      <c r="AN4" s="205" t="s">
        <v>191</v>
      </c>
      <c r="AO4" s="205" t="s">
        <v>192</v>
      </c>
      <c r="AP4" s="206" t="s">
        <v>192</v>
      </c>
      <c r="AQ4" s="206" t="s">
        <v>193</v>
      </c>
      <c r="AR4" s="206" t="s">
        <v>188</v>
      </c>
      <c r="AS4" s="206" t="s">
        <v>189</v>
      </c>
      <c r="AT4" s="207" t="s">
        <v>190</v>
      </c>
      <c r="AU4" s="291" t="s">
        <v>191</v>
      </c>
      <c r="AV4" s="205" t="s">
        <v>192</v>
      </c>
      <c r="AW4" s="206" t="s">
        <v>192</v>
      </c>
      <c r="AX4" s="206" t="s">
        <v>193</v>
      </c>
      <c r="AY4" s="206" t="s">
        <v>188</v>
      </c>
      <c r="AZ4" s="206" t="s">
        <v>189</v>
      </c>
      <c r="BA4" s="207" t="s">
        <v>190</v>
      </c>
      <c r="BB4" s="208" t="s">
        <v>191</v>
      </c>
      <c r="BC4" s="205" t="s">
        <v>192</v>
      </c>
      <c r="BD4" s="206" t="s">
        <v>192</v>
      </c>
      <c r="BE4" s="206" t="s">
        <v>193</v>
      </c>
      <c r="BF4" s="206" t="s">
        <v>188</v>
      </c>
      <c r="BG4" s="47" t="s">
        <v>189</v>
      </c>
      <c r="BH4" s="85" t="s">
        <v>190</v>
      </c>
      <c r="BI4" s="47" t="s">
        <v>191</v>
      </c>
      <c r="BJ4" s="47" t="s">
        <v>192</v>
      </c>
      <c r="BK4" s="47" t="s">
        <v>192</v>
      </c>
      <c r="BL4" s="292" t="s">
        <v>193</v>
      </c>
      <c r="BM4" s="206" t="s">
        <v>188</v>
      </c>
      <c r="BN4" s="47" t="s">
        <v>189</v>
      </c>
      <c r="BO4" s="350"/>
      <c r="BQ4" s="355">
        <v>4</v>
      </c>
      <c r="BR4" s="357">
        <v>3</v>
      </c>
      <c r="BS4" s="359">
        <v>2</v>
      </c>
      <c r="BT4" s="361">
        <v>1</v>
      </c>
    </row>
    <row r="5" spans="1:72" ht="21" customHeight="1" x14ac:dyDescent="0.2">
      <c r="A5" s="343"/>
      <c r="B5" s="346"/>
      <c r="C5" s="348"/>
      <c r="D5" s="264">
        <v>19</v>
      </c>
      <c r="E5" s="210">
        <v>20</v>
      </c>
      <c r="F5" s="210">
        <v>21</v>
      </c>
      <c r="G5" s="210">
        <v>22</v>
      </c>
      <c r="H5" s="210">
        <v>23</v>
      </c>
      <c r="I5" s="210">
        <v>24</v>
      </c>
      <c r="J5" s="210">
        <v>25</v>
      </c>
      <c r="K5" s="211">
        <v>26</v>
      </c>
      <c r="L5" s="210">
        <v>27</v>
      </c>
      <c r="M5" s="210">
        <v>28</v>
      </c>
      <c r="N5" s="210">
        <v>29</v>
      </c>
      <c r="O5" s="210">
        <v>30</v>
      </c>
      <c r="P5" s="281">
        <v>1</v>
      </c>
      <c r="Q5" s="210">
        <v>2</v>
      </c>
      <c r="R5" s="211">
        <v>3</v>
      </c>
      <c r="S5" s="210">
        <v>4</v>
      </c>
      <c r="T5" s="210">
        <v>5</v>
      </c>
      <c r="U5" s="210">
        <v>6</v>
      </c>
      <c r="V5" s="210">
        <v>7</v>
      </c>
      <c r="W5" s="210">
        <v>8</v>
      </c>
      <c r="X5" s="210">
        <v>9</v>
      </c>
      <c r="Y5" s="211">
        <v>10</v>
      </c>
      <c r="Z5" s="210">
        <v>11</v>
      </c>
      <c r="AA5" s="210">
        <v>12</v>
      </c>
      <c r="AB5" s="210">
        <v>13</v>
      </c>
      <c r="AC5" s="210">
        <v>14</v>
      </c>
      <c r="AD5" s="210">
        <v>15</v>
      </c>
      <c r="AE5" s="210">
        <v>16</v>
      </c>
      <c r="AF5" s="280">
        <v>17</v>
      </c>
      <c r="AG5" s="210">
        <v>18</v>
      </c>
      <c r="AH5" s="210">
        <v>19</v>
      </c>
      <c r="AI5" s="210">
        <v>20</v>
      </c>
      <c r="AJ5" s="210">
        <v>21</v>
      </c>
      <c r="AK5" s="210">
        <v>22</v>
      </c>
      <c r="AL5" s="210">
        <v>23</v>
      </c>
      <c r="AM5" s="211">
        <v>24</v>
      </c>
      <c r="AN5" s="210">
        <v>25</v>
      </c>
      <c r="AO5" s="210">
        <v>26</v>
      </c>
      <c r="AP5" s="210">
        <v>27</v>
      </c>
      <c r="AQ5" s="210">
        <v>28</v>
      </c>
      <c r="AR5" s="210">
        <v>29</v>
      </c>
      <c r="AS5" s="210">
        <v>30</v>
      </c>
      <c r="AT5" s="294">
        <v>31</v>
      </c>
      <c r="AU5" s="281">
        <v>1</v>
      </c>
      <c r="AV5" s="210">
        <v>2</v>
      </c>
      <c r="AW5" s="210">
        <v>3</v>
      </c>
      <c r="AX5" s="210">
        <v>4</v>
      </c>
      <c r="AY5" s="210">
        <v>5</v>
      </c>
      <c r="AZ5" s="210">
        <v>6</v>
      </c>
      <c r="BA5" s="211">
        <v>7</v>
      </c>
      <c r="BB5" s="207">
        <v>8</v>
      </c>
      <c r="BC5" s="210">
        <v>9</v>
      </c>
      <c r="BD5" s="210">
        <v>10</v>
      </c>
      <c r="BE5" s="210">
        <v>11</v>
      </c>
      <c r="BF5" s="210">
        <v>12</v>
      </c>
      <c r="BG5" s="35">
        <v>13</v>
      </c>
      <c r="BH5" s="34">
        <v>14</v>
      </c>
      <c r="BI5" s="35">
        <v>15</v>
      </c>
      <c r="BJ5" s="35">
        <v>16</v>
      </c>
      <c r="BK5" s="35">
        <v>17</v>
      </c>
      <c r="BL5" s="293">
        <v>18</v>
      </c>
      <c r="BM5" s="210">
        <v>12</v>
      </c>
      <c r="BN5" s="35">
        <v>13</v>
      </c>
      <c r="BO5" s="351"/>
      <c r="BQ5" s="356"/>
      <c r="BR5" s="358"/>
      <c r="BS5" s="360"/>
      <c r="BT5" s="362"/>
    </row>
    <row r="6" spans="1:72" ht="17.100000000000001" customHeight="1" x14ac:dyDescent="0.2">
      <c r="A6" s="363">
        <v>1</v>
      </c>
      <c r="B6" s="366" t="s">
        <v>571</v>
      </c>
      <c r="C6" s="200" t="s">
        <v>192</v>
      </c>
      <c r="D6" s="265"/>
      <c r="E6" s="48"/>
      <c r="F6" s="48"/>
      <c r="G6" s="14"/>
      <c r="H6" s="14"/>
      <c r="I6" s="14"/>
      <c r="J6" s="14">
        <v>2</v>
      </c>
      <c r="K6" s="213"/>
      <c r="L6" s="14"/>
      <c r="M6" s="14"/>
      <c r="N6" s="14"/>
      <c r="O6" s="42"/>
      <c r="P6" s="282"/>
      <c r="Q6" s="14">
        <v>2</v>
      </c>
      <c r="R6" s="213"/>
      <c r="S6" s="14"/>
      <c r="T6" s="14"/>
      <c r="U6" s="14"/>
      <c r="V6" s="14"/>
      <c r="W6" s="14"/>
      <c r="X6" s="14">
        <v>2</v>
      </c>
      <c r="Y6" s="213"/>
      <c r="Z6" s="14"/>
      <c r="AA6" s="14"/>
      <c r="AB6" s="14"/>
      <c r="AC6" s="14"/>
      <c r="AD6" s="14"/>
      <c r="AE6" s="14"/>
      <c r="AF6" s="212"/>
      <c r="AG6" s="48"/>
      <c r="AH6" s="48"/>
      <c r="AI6" s="14"/>
      <c r="AJ6" s="14"/>
      <c r="AK6" s="14"/>
      <c r="AL6" s="14">
        <v>2</v>
      </c>
      <c r="AM6" s="213"/>
      <c r="AN6" s="14"/>
      <c r="AO6" s="14"/>
      <c r="AP6" s="14"/>
      <c r="AQ6" s="14"/>
      <c r="AR6" s="14"/>
      <c r="AS6" s="14">
        <v>2</v>
      </c>
      <c r="AT6" s="295"/>
      <c r="AU6" s="282"/>
      <c r="AV6" s="14"/>
      <c r="AW6" s="14"/>
      <c r="AX6" s="14"/>
      <c r="AY6" s="14"/>
      <c r="AZ6" s="14">
        <v>2</v>
      </c>
      <c r="BA6" s="213"/>
      <c r="BB6" s="36"/>
      <c r="BC6" s="14"/>
      <c r="BD6" s="14"/>
      <c r="BE6" s="14"/>
      <c r="BF6" s="14"/>
      <c r="BG6" s="14">
        <v>2</v>
      </c>
      <c r="BH6" s="36"/>
      <c r="BI6" s="14"/>
      <c r="BJ6" s="14"/>
      <c r="BK6" s="14"/>
      <c r="BL6" s="266"/>
      <c r="BM6" s="14"/>
      <c r="BN6" s="14">
        <v>2</v>
      </c>
      <c r="BO6" s="369"/>
      <c r="BQ6" s="71">
        <f t="shared" ref="BQ6:BQ37" si="0">COUNTIF(D6:BL6,"4")</f>
        <v>0</v>
      </c>
      <c r="BR6" s="72">
        <f t="shared" ref="BR6:BR37" si="1">COUNTIF(D6:BL6,"3")</f>
        <v>0</v>
      </c>
      <c r="BS6" s="72">
        <f t="shared" ref="BS6:BS37" si="2">COUNTIF(D6:BL6,"2")</f>
        <v>7</v>
      </c>
      <c r="BT6" s="73">
        <f t="shared" ref="BT6:BT37" si="3">COUNTIF(D6:BL6,"1")</f>
        <v>0</v>
      </c>
    </row>
    <row r="7" spans="1:72" ht="17.100000000000001" customHeight="1" x14ac:dyDescent="0.2">
      <c r="A7" s="364"/>
      <c r="B7" s="367"/>
      <c r="C7" s="201" t="s">
        <v>195</v>
      </c>
      <c r="D7" s="267"/>
      <c r="E7" s="49"/>
      <c r="F7" s="49"/>
      <c r="G7" s="13"/>
      <c r="H7" s="13"/>
      <c r="I7" s="13"/>
      <c r="J7" s="13"/>
      <c r="K7" s="216"/>
      <c r="L7" s="13"/>
      <c r="M7" s="13"/>
      <c r="N7" s="13"/>
      <c r="O7" s="43"/>
      <c r="P7" s="191"/>
      <c r="Q7" s="13"/>
      <c r="R7" s="216"/>
      <c r="S7" s="13"/>
      <c r="T7" s="13"/>
      <c r="U7" s="13"/>
      <c r="V7" s="13"/>
      <c r="W7" s="13"/>
      <c r="X7" s="13"/>
      <c r="Y7" s="216"/>
      <c r="Z7" s="13"/>
      <c r="AA7" s="13"/>
      <c r="AB7" s="13"/>
      <c r="AC7" s="13"/>
      <c r="AD7" s="13"/>
      <c r="AE7" s="13"/>
      <c r="AF7" s="215"/>
      <c r="AG7" s="49"/>
      <c r="AH7" s="49"/>
      <c r="AI7" s="13"/>
      <c r="AJ7" s="13"/>
      <c r="AK7" s="13"/>
      <c r="AL7" s="13"/>
      <c r="AM7" s="216"/>
      <c r="AN7" s="13"/>
      <c r="AO7" s="13"/>
      <c r="AP7" s="13"/>
      <c r="AQ7" s="13"/>
      <c r="AR7" s="13"/>
      <c r="AS7" s="13"/>
      <c r="AT7" s="296"/>
      <c r="AU7" s="191"/>
      <c r="AV7" s="13"/>
      <c r="AW7" s="13"/>
      <c r="AX7" s="13"/>
      <c r="AY7" s="13"/>
      <c r="AZ7" s="13"/>
      <c r="BA7" s="216"/>
      <c r="BB7" s="37"/>
      <c r="BC7" s="13"/>
      <c r="BD7" s="13"/>
      <c r="BE7" s="13"/>
      <c r="BF7" s="13"/>
      <c r="BG7" s="13"/>
      <c r="BH7" s="37"/>
      <c r="BI7" s="13"/>
      <c r="BJ7" s="13"/>
      <c r="BK7" s="13"/>
      <c r="BL7" s="192"/>
      <c r="BM7" s="13"/>
      <c r="BN7" s="13"/>
      <c r="BO7" s="370"/>
      <c r="BQ7" s="62">
        <f t="shared" si="0"/>
        <v>0</v>
      </c>
      <c r="BR7" s="58">
        <f t="shared" si="1"/>
        <v>0</v>
      </c>
      <c r="BS7" s="58">
        <f t="shared" si="2"/>
        <v>0</v>
      </c>
      <c r="BT7" s="63">
        <f t="shared" si="3"/>
        <v>0</v>
      </c>
    </row>
    <row r="8" spans="1:72" ht="17.100000000000001" customHeight="1" x14ac:dyDescent="0.2">
      <c r="A8" s="365"/>
      <c r="B8" s="368"/>
      <c r="C8" s="202" t="s">
        <v>196</v>
      </c>
      <c r="D8" s="268"/>
      <c r="E8" s="107"/>
      <c r="F8" s="107"/>
      <c r="G8" s="107"/>
      <c r="H8" s="107"/>
      <c r="I8" s="107"/>
      <c r="J8" s="107"/>
      <c r="K8" s="219"/>
      <c r="L8" s="109"/>
      <c r="M8" s="107"/>
      <c r="N8" s="107"/>
      <c r="O8" s="285"/>
      <c r="P8" s="283"/>
      <c r="Q8" s="107"/>
      <c r="R8" s="219"/>
      <c r="S8" s="109"/>
      <c r="T8" s="107"/>
      <c r="U8" s="107"/>
      <c r="V8" s="107"/>
      <c r="W8" s="107"/>
      <c r="X8" s="107"/>
      <c r="Y8" s="219"/>
      <c r="Z8" s="109"/>
      <c r="AA8" s="109"/>
      <c r="AB8" s="107"/>
      <c r="AC8" s="109"/>
      <c r="AD8" s="109"/>
      <c r="AE8" s="107"/>
      <c r="AF8" s="218"/>
      <c r="AG8" s="107"/>
      <c r="AH8" s="107"/>
      <c r="AI8" s="107"/>
      <c r="AJ8" s="107"/>
      <c r="AK8" s="107"/>
      <c r="AL8" s="107"/>
      <c r="AM8" s="219"/>
      <c r="AN8" s="109"/>
      <c r="AO8" s="107"/>
      <c r="AP8" s="107"/>
      <c r="AQ8" s="107"/>
      <c r="AR8" s="107"/>
      <c r="AS8" s="107"/>
      <c r="AT8" s="297"/>
      <c r="AU8" s="283"/>
      <c r="AV8" s="107"/>
      <c r="AW8" s="107"/>
      <c r="AX8" s="107"/>
      <c r="AY8" s="107"/>
      <c r="AZ8" s="107"/>
      <c r="BA8" s="219"/>
      <c r="BB8" s="38"/>
      <c r="BC8" s="109"/>
      <c r="BD8" s="107"/>
      <c r="BE8" s="109"/>
      <c r="BF8" s="109"/>
      <c r="BG8" s="109"/>
      <c r="BH8" s="38"/>
      <c r="BI8" s="109"/>
      <c r="BJ8" s="109"/>
      <c r="BK8" s="109"/>
      <c r="BL8" s="269"/>
      <c r="BM8" s="109"/>
      <c r="BN8" s="109"/>
      <c r="BO8" s="371"/>
      <c r="BQ8" s="64">
        <f t="shared" si="0"/>
        <v>0</v>
      </c>
      <c r="BR8" s="65">
        <f t="shared" si="1"/>
        <v>0</v>
      </c>
      <c r="BS8" s="65">
        <f t="shared" si="2"/>
        <v>0</v>
      </c>
      <c r="BT8" s="66">
        <f t="shared" si="3"/>
        <v>0</v>
      </c>
    </row>
    <row r="9" spans="1:72" ht="17.100000000000001" customHeight="1" x14ac:dyDescent="0.2">
      <c r="A9" s="363">
        <v>2</v>
      </c>
      <c r="B9" s="366" t="s">
        <v>572</v>
      </c>
      <c r="C9" s="272" t="s">
        <v>192</v>
      </c>
      <c r="D9" s="265"/>
      <c r="E9" s="48"/>
      <c r="F9" s="48"/>
      <c r="G9" s="14"/>
      <c r="H9" s="14"/>
      <c r="I9" s="14"/>
      <c r="J9" s="14">
        <v>2</v>
      </c>
      <c r="K9" s="213"/>
      <c r="L9" s="14"/>
      <c r="M9" s="14"/>
      <c r="N9" s="14"/>
      <c r="O9" s="42"/>
      <c r="P9" s="282"/>
      <c r="Q9" s="14">
        <v>2</v>
      </c>
      <c r="R9" s="213"/>
      <c r="S9" s="14"/>
      <c r="T9" s="14"/>
      <c r="U9" s="14"/>
      <c r="V9" s="14"/>
      <c r="W9" s="14"/>
      <c r="X9" s="14">
        <v>2</v>
      </c>
      <c r="Y9" s="213"/>
      <c r="Z9" s="14"/>
      <c r="AA9" s="14"/>
      <c r="AB9" s="14"/>
      <c r="AC9" s="14"/>
      <c r="AD9" s="14"/>
      <c r="AE9" s="14"/>
      <c r="AF9" s="212"/>
      <c r="AG9" s="48"/>
      <c r="AH9" s="48"/>
      <c r="AI9" s="14"/>
      <c r="AJ9" s="14"/>
      <c r="AK9" s="14"/>
      <c r="AL9" s="14">
        <v>2</v>
      </c>
      <c r="AM9" s="213"/>
      <c r="AN9" s="14"/>
      <c r="AO9" s="14"/>
      <c r="AP9" s="14"/>
      <c r="AQ9" s="14"/>
      <c r="AR9" s="14"/>
      <c r="AS9" s="14">
        <v>2</v>
      </c>
      <c r="AT9" s="295"/>
      <c r="AU9" s="282"/>
      <c r="AV9" s="14"/>
      <c r="AW9" s="14"/>
      <c r="AX9" s="14"/>
      <c r="AY9" s="14"/>
      <c r="AZ9" s="14">
        <v>2</v>
      </c>
      <c r="BA9" s="213"/>
      <c r="BB9" s="36"/>
      <c r="BC9" s="14"/>
      <c r="BD9" s="14"/>
      <c r="BE9" s="14"/>
      <c r="BF9" s="14"/>
      <c r="BG9" s="14">
        <v>2</v>
      </c>
      <c r="BH9" s="36"/>
      <c r="BI9" s="14"/>
      <c r="BJ9" s="14"/>
      <c r="BK9" s="14"/>
      <c r="BL9" s="266"/>
      <c r="BM9" s="14"/>
      <c r="BN9" s="14">
        <v>2</v>
      </c>
      <c r="BO9" s="369"/>
      <c r="BQ9" s="59">
        <f t="shared" si="0"/>
        <v>0</v>
      </c>
      <c r="BR9" s="60">
        <f t="shared" si="1"/>
        <v>0</v>
      </c>
      <c r="BS9" s="60">
        <f t="shared" si="2"/>
        <v>7</v>
      </c>
      <c r="BT9" s="61">
        <f t="shared" si="3"/>
        <v>0</v>
      </c>
    </row>
    <row r="10" spans="1:72" ht="17.100000000000001" customHeight="1" x14ac:dyDescent="0.2">
      <c r="A10" s="364"/>
      <c r="B10" s="367"/>
      <c r="C10" s="201" t="s">
        <v>195</v>
      </c>
      <c r="D10" s="267"/>
      <c r="E10" s="49"/>
      <c r="F10" s="49"/>
      <c r="G10" s="13"/>
      <c r="H10" s="13"/>
      <c r="I10" s="13"/>
      <c r="J10" s="13"/>
      <c r="K10" s="216"/>
      <c r="L10" s="13"/>
      <c r="M10" s="13"/>
      <c r="N10" s="13"/>
      <c r="O10" s="43"/>
      <c r="P10" s="191"/>
      <c r="Q10" s="13"/>
      <c r="R10" s="216"/>
      <c r="S10" s="13"/>
      <c r="T10" s="13"/>
      <c r="U10" s="13"/>
      <c r="V10" s="13"/>
      <c r="W10" s="13"/>
      <c r="X10" s="13"/>
      <c r="Y10" s="216"/>
      <c r="Z10" s="13"/>
      <c r="AA10" s="13"/>
      <c r="AB10" s="13"/>
      <c r="AC10" s="13"/>
      <c r="AD10" s="13"/>
      <c r="AE10" s="13"/>
      <c r="AF10" s="215"/>
      <c r="AG10" s="49"/>
      <c r="AH10" s="49"/>
      <c r="AI10" s="13"/>
      <c r="AJ10" s="13"/>
      <c r="AK10" s="13"/>
      <c r="AL10" s="13"/>
      <c r="AM10" s="216"/>
      <c r="AN10" s="13"/>
      <c r="AO10" s="13"/>
      <c r="AP10" s="13"/>
      <c r="AQ10" s="13"/>
      <c r="AR10" s="13"/>
      <c r="AS10" s="13"/>
      <c r="AT10" s="296"/>
      <c r="AU10" s="191"/>
      <c r="AV10" s="13"/>
      <c r="AW10" s="13"/>
      <c r="AX10" s="13"/>
      <c r="AY10" s="13"/>
      <c r="AZ10" s="13"/>
      <c r="BA10" s="216"/>
      <c r="BB10" s="37"/>
      <c r="BC10" s="13"/>
      <c r="BD10" s="13"/>
      <c r="BE10" s="13"/>
      <c r="BF10" s="13"/>
      <c r="BG10" s="13"/>
      <c r="BH10" s="37"/>
      <c r="BI10" s="13"/>
      <c r="BJ10" s="13"/>
      <c r="BK10" s="13"/>
      <c r="BL10" s="192"/>
      <c r="BM10" s="13"/>
      <c r="BN10" s="13"/>
      <c r="BO10" s="370"/>
      <c r="BQ10" s="62">
        <f t="shared" si="0"/>
        <v>0</v>
      </c>
      <c r="BR10" s="58">
        <f t="shared" si="1"/>
        <v>0</v>
      </c>
      <c r="BS10" s="58">
        <f t="shared" si="2"/>
        <v>0</v>
      </c>
      <c r="BT10" s="63">
        <f t="shared" si="3"/>
        <v>0</v>
      </c>
    </row>
    <row r="11" spans="1:72" ht="17.100000000000001" customHeight="1" x14ac:dyDescent="0.2">
      <c r="A11" s="365"/>
      <c r="B11" s="368"/>
      <c r="C11" s="202" t="s">
        <v>196</v>
      </c>
      <c r="D11" s="268"/>
      <c r="E11" s="107"/>
      <c r="F11" s="107"/>
      <c r="G11" s="109"/>
      <c r="H11" s="109"/>
      <c r="I11" s="109"/>
      <c r="J11" s="109"/>
      <c r="K11" s="219"/>
      <c r="L11" s="109"/>
      <c r="M11" s="109"/>
      <c r="N11" s="109"/>
      <c r="O11" s="106"/>
      <c r="P11" s="283"/>
      <c r="Q11" s="109"/>
      <c r="R11" s="219"/>
      <c r="S11" s="109"/>
      <c r="T11" s="109"/>
      <c r="U11" s="109"/>
      <c r="V11" s="109"/>
      <c r="W11" s="109"/>
      <c r="X11" s="109"/>
      <c r="Y11" s="219"/>
      <c r="Z11" s="109"/>
      <c r="AA11" s="109"/>
      <c r="AB11" s="109"/>
      <c r="AC11" s="109"/>
      <c r="AD11" s="109"/>
      <c r="AE11" s="109"/>
      <c r="AF11" s="218"/>
      <c r="AG11" s="107"/>
      <c r="AH11" s="107"/>
      <c r="AI11" s="109"/>
      <c r="AJ11" s="109"/>
      <c r="AK11" s="109"/>
      <c r="AL11" s="109"/>
      <c r="AM11" s="219"/>
      <c r="AN11" s="109"/>
      <c r="AO11" s="109"/>
      <c r="AP11" s="109"/>
      <c r="AQ11" s="109"/>
      <c r="AR11" s="109"/>
      <c r="AS11" s="109"/>
      <c r="AT11" s="297"/>
      <c r="AU11" s="283"/>
      <c r="AV11" s="109"/>
      <c r="AW11" s="109"/>
      <c r="AX11" s="109"/>
      <c r="AY11" s="109"/>
      <c r="AZ11" s="109"/>
      <c r="BA11" s="219"/>
      <c r="BB11" s="38"/>
      <c r="BC11" s="109"/>
      <c r="BD11" s="109"/>
      <c r="BE11" s="109"/>
      <c r="BF11" s="109"/>
      <c r="BG11" s="109"/>
      <c r="BH11" s="38"/>
      <c r="BI11" s="109"/>
      <c r="BJ11" s="109"/>
      <c r="BK11" s="109"/>
      <c r="BL11" s="269"/>
      <c r="BM11" s="109"/>
      <c r="BN11" s="109"/>
      <c r="BO11" s="371"/>
      <c r="BQ11" s="64">
        <f t="shared" si="0"/>
        <v>0</v>
      </c>
      <c r="BR11" s="65">
        <f t="shared" si="1"/>
        <v>0</v>
      </c>
      <c r="BS11" s="65">
        <f t="shared" si="2"/>
        <v>0</v>
      </c>
      <c r="BT11" s="66">
        <f t="shared" si="3"/>
        <v>0</v>
      </c>
    </row>
    <row r="12" spans="1:72" ht="17.100000000000001" customHeight="1" x14ac:dyDescent="0.2">
      <c r="A12" s="363">
        <v>3</v>
      </c>
      <c r="B12" s="366" t="s">
        <v>573</v>
      </c>
      <c r="C12" s="272" t="s">
        <v>192</v>
      </c>
      <c r="D12" s="265"/>
      <c r="E12" s="48"/>
      <c r="F12" s="48"/>
      <c r="G12" s="14"/>
      <c r="H12" s="14"/>
      <c r="I12" s="14"/>
      <c r="J12" s="14">
        <v>2</v>
      </c>
      <c r="K12" s="213"/>
      <c r="L12" s="14"/>
      <c r="M12" s="14"/>
      <c r="N12" s="14"/>
      <c r="O12" s="42"/>
      <c r="P12" s="282"/>
      <c r="Q12" s="14">
        <v>2</v>
      </c>
      <c r="R12" s="213"/>
      <c r="S12" s="14"/>
      <c r="T12" s="14"/>
      <c r="U12" s="14"/>
      <c r="V12" s="14"/>
      <c r="W12" s="14"/>
      <c r="X12" s="14">
        <v>2</v>
      </c>
      <c r="Y12" s="213"/>
      <c r="Z12" s="14"/>
      <c r="AA12" s="14"/>
      <c r="AB12" s="14"/>
      <c r="AC12" s="14"/>
      <c r="AD12" s="14"/>
      <c r="AE12" s="14"/>
      <c r="AF12" s="212"/>
      <c r="AG12" s="48"/>
      <c r="AH12" s="48"/>
      <c r="AI12" s="14"/>
      <c r="AJ12" s="14"/>
      <c r="AK12" s="14"/>
      <c r="AL12" s="14">
        <v>2</v>
      </c>
      <c r="AM12" s="213"/>
      <c r="AN12" s="14"/>
      <c r="AO12" s="14"/>
      <c r="AP12" s="14"/>
      <c r="AQ12" s="14"/>
      <c r="AR12" s="14"/>
      <c r="AS12" s="14">
        <v>2</v>
      </c>
      <c r="AT12" s="295"/>
      <c r="AU12" s="282"/>
      <c r="AV12" s="14"/>
      <c r="AW12" s="14"/>
      <c r="AX12" s="14"/>
      <c r="AY12" s="14"/>
      <c r="AZ12" s="14">
        <v>2</v>
      </c>
      <c r="BA12" s="213"/>
      <c r="BB12" s="36"/>
      <c r="BC12" s="14"/>
      <c r="BD12" s="14"/>
      <c r="BE12" s="14"/>
      <c r="BF12" s="14"/>
      <c r="BG12" s="14">
        <v>2</v>
      </c>
      <c r="BH12" s="36"/>
      <c r="BI12" s="14"/>
      <c r="BJ12" s="14"/>
      <c r="BK12" s="14"/>
      <c r="BL12" s="266"/>
      <c r="BM12" s="14"/>
      <c r="BN12" s="14">
        <v>2</v>
      </c>
      <c r="BO12" s="369" t="s">
        <v>574</v>
      </c>
      <c r="BQ12" s="59">
        <f t="shared" si="0"/>
        <v>0</v>
      </c>
      <c r="BR12" s="60">
        <f t="shared" si="1"/>
        <v>0</v>
      </c>
      <c r="BS12" s="60">
        <f t="shared" si="2"/>
        <v>7</v>
      </c>
      <c r="BT12" s="61">
        <f t="shared" si="3"/>
        <v>0</v>
      </c>
    </row>
    <row r="13" spans="1:72" ht="17.100000000000001" customHeight="1" x14ac:dyDescent="0.2">
      <c r="A13" s="364"/>
      <c r="B13" s="367"/>
      <c r="C13" s="201" t="s">
        <v>195</v>
      </c>
      <c r="D13" s="267"/>
      <c r="E13" s="49"/>
      <c r="F13" s="49"/>
      <c r="G13" s="13"/>
      <c r="H13" s="13"/>
      <c r="I13" s="13"/>
      <c r="J13" s="13"/>
      <c r="K13" s="216"/>
      <c r="L13" s="13"/>
      <c r="M13" s="13"/>
      <c r="N13" s="13"/>
      <c r="O13" s="43"/>
      <c r="P13" s="191"/>
      <c r="Q13" s="13"/>
      <c r="R13" s="216"/>
      <c r="S13" s="13"/>
      <c r="T13" s="13"/>
      <c r="U13" s="13"/>
      <c r="V13" s="13"/>
      <c r="W13" s="13"/>
      <c r="X13" s="13"/>
      <c r="Y13" s="216"/>
      <c r="Z13" s="13"/>
      <c r="AA13" s="13"/>
      <c r="AB13" s="13"/>
      <c r="AC13" s="13"/>
      <c r="AD13" s="13"/>
      <c r="AE13" s="13"/>
      <c r="AF13" s="215"/>
      <c r="AG13" s="49"/>
      <c r="AH13" s="49"/>
      <c r="AI13" s="13"/>
      <c r="AJ13" s="13"/>
      <c r="AK13" s="13"/>
      <c r="AL13" s="13"/>
      <c r="AM13" s="216"/>
      <c r="AN13" s="13"/>
      <c r="AO13" s="13"/>
      <c r="AP13" s="13"/>
      <c r="AQ13" s="13"/>
      <c r="AR13" s="13"/>
      <c r="AS13" s="13"/>
      <c r="AT13" s="296"/>
      <c r="AU13" s="191"/>
      <c r="AV13" s="13"/>
      <c r="AW13" s="13"/>
      <c r="AX13" s="13"/>
      <c r="AY13" s="13"/>
      <c r="AZ13" s="13"/>
      <c r="BA13" s="216"/>
      <c r="BB13" s="37"/>
      <c r="BC13" s="13"/>
      <c r="BD13" s="13"/>
      <c r="BE13" s="13"/>
      <c r="BF13" s="13"/>
      <c r="BG13" s="13"/>
      <c r="BH13" s="37"/>
      <c r="BI13" s="13"/>
      <c r="BJ13" s="13"/>
      <c r="BK13" s="13"/>
      <c r="BL13" s="192"/>
      <c r="BM13" s="13"/>
      <c r="BN13" s="13"/>
      <c r="BO13" s="370"/>
      <c r="BQ13" s="62">
        <f t="shared" si="0"/>
        <v>0</v>
      </c>
      <c r="BR13" s="58">
        <f t="shared" si="1"/>
        <v>0</v>
      </c>
      <c r="BS13" s="58">
        <f t="shared" si="2"/>
        <v>0</v>
      </c>
      <c r="BT13" s="63">
        <f t="shared" si="3"/>
        <v>0</v>
      </c>
    </row>
    <row r="14" spans="1:72" ht="17.100000000000001" customHeight="1" x14ac:dyDescent="0.2">
      <c r="A14" s="365"/>
      <c r="B14" s="368"/>
      <c r="C14" s="202" t="s">
        <v>196</v>
      </c>
      <c r="D14" s="268"/>
      <c r="E14" s="107"/>
      <c r="F14" s="107"/>
      <c r="G14" s="109"/>
      <c r="H14" s="109"/>
      <c r="I14" s="109"/>
      <c r="J14" s="109"/>
      <c r="K14" s="219"/>
      <c r="L14" s="109"/>
      <c r="M14" s="109"/>
      <c r="N14" s="109"/>
      <c r="O14" s="106"/>
      <c r="P14" s="283"/>
      <c r="Q14" s="109"/>
      <c r="R14" s="219"/>
      <c r="S14" s="109"/>
      <c r="T14" s="109"/>
      <c r="U14" s="109"/>
      <c r="V14" s="109"/>
      <c r="W14" s="109"/>
      <c r="X14" s="109"/>
      <c r="Y14" s="219"/>
      <c r="Z14" s="109"/>
      <c r="AA14" s="109"/>
      <c r="AB14" s="109"/>
      <c r="AC14" s="109"/>
      <c r="AD14" s="109"/>
      <c r="AE14" s="109"/>
      <c r="AF14" s="218"/>
      <c r="AG14" s="107"/>
      <c r="AH14" s="107"/>
      <c r="AI14" s="109"/>
      <c r="AJ14" s="109"/>
      <c r="AK14" s="109"/>
      <c r="AL14" s="109"/>
      <c r="AM14" s="219"/>
      <c r="AN14" s="109"/>
      <c r="AO14" s="109"/>
      <c r="AP14" s="109"/>
      <c r="AQ14" s="109"/>
      <c r="AR14" s="109"/>
      <c r="AS14" s="109"/>
      <c r="AT14" s="297"/>
      <c r="AU14" s="283"/>
      <c r="AV14" s="109"/>
      <c r="AW14" s="109"/>
      <c r="AX14" s="109"/>
      <c r="AY14" s="109"/>
      <c r="AZ14" s="109"/>
      <c r="BA14" s="219"/>
      <c r="BB14" s="38"/>
      <c r="BC14" s="109"/>
      <c r="BD14" s="109"/>
      <c r="BE14" s="109"/>
      <c r="BF14" s="109"/>
      <c r="BG14" s="109"/>
      <c r="BH14" s="38"/>
      <c r="BI14" s="109"/>
      <c r="BJ14" s="109"/>
      <c r="BK14" s="109"/>
      <c r="BL14" s="269"/>
      <c r="BM14" s="109"/>
      <c r="BN14" s="109"/>
      <c r="BO14" s="371"/>
      <c r="BQ14" s="64">
        <f t="shared" si="0"/>
        <v>0</v>
      </c>
      <c r="BR14" s="65">
        <f t="shared" si="1"/>
        <v>0</v>
      </c>
      <c r="BS14" s="65">
        <f t="shared" si="2"/>
        <v>0</v>
      </c>
      <c r="BT14" s="66">
        <f t="shared" si="3"/>
        <v>0</v>
      </c>
    </row>
    <row r="15" spans="1:72" ht="17.100000000000001" customHeight="1" x14ac:dyDescent="0.2">
      <c r="A15" s="363">
        <v>4</v>
      </c>
      <c r="B15" s="366" t="s">
        <v>575</v>
      </c>
      <c r="C15" s="272" t="s">
        <v>192</v>
      </c>
      <c r="D15" s="265"/>
      <c r="E15" s="48"/>
      <c r="F15" s="48"/>
      <c r="G15" s="14"/>
      <c r="H15" s="14"/>
      <c r="I15" s="14"/>
      <c r="J15" s="14">
        <v>2</v>
      </c>
      <c r="K15" s="213"/>
      <c r="L15" s="14"/>
      <c r="M15" s="14"/>
      <c r="N15" s="14"/>
      <c r="O15" s="42"/>
      <c r="P15" s="282"/>
      <c r="Q15" s="14">
        <v>4</v>
      </c>
      <c r="R15" s="213"/>
      <c r="S15" s="14"/>
      <c r="T15" s="14"/>
      <c r="U15" s="14"/>
      <c r="V15" s="14"/>
      <c r="W15" s="14"/>
      <c r="X15" s="14">
        <v>4</v>
      </c>
      <c r="Y15" s="213"/>
      <c r="Z15" s="14"/>
      <c r="AA15" s="14"/>
      <c r="AB15" s="14"/>
      <c r="AC15" s="14"/>
      <c r="AD15" s="14"/>
      <c r="AE15" s="14"/>
      <c r="AF15" s="212"/>
      <c r="AG15" s="48"/>
      <c r="AH15" s="48"/>
      <c r="AI15" s="14"/>
      <c r="AJ15" s="14"/>
      <c r="AK15" s="14"/>
      <c r="AL15" s="14">
        <v>2</v>
      </c>
      <c r="AM15" s="213"/>
      <c r="AN15" s="14"/>
      <c r="AO15" s="14"/>
      <c r="AP15" s="14"/>
      <c r="AQ15" s="14"/>
      <c r="AR15" s="14"/>
      <c r="AS15" s="14">
        <v>4</v>
      </c>
      <c r="AT15" s="295"/>
      <c r="AU15" s="282"/>
      <c r="AV15" s="14"/>
      <c r="AW15" s="14"/>
      <c r="AX15" s="14"/>
      <c r="AY15" s="14"/>
      <c r="AZ15" s="14">
        <v>4</v>
      </c>
      <c r="BA15" s="213"/>
      <c r="BB15" s="36"/>
      <c r="BC15" s="14"/>
      <c r="BD15" s="14"/>
      <c r="BE15" s="14"/>
      <c r="BF15" s="14"/>
      <c r="BG15" s="14">
        <v>4</v>
      </c>
      <c r="BH15" s="36"/>
      <c r="BI15" s="14"/>
      <c r="BJ15" s="14"/>
      <c r="BK15" s="14"/>
      <c r="BL15" s="266"/>
      <c r="BM15" s="14"/>
      <c r="BN15" s="14">
        <v>4</v>
      </c>
      <c r="BO15" s="369"/>
      <c r="BQ15" s="59">
        <f t="shared" si="0"/>
        <v>5</v>
      </c>
      <c r="BR15" s="60">
        <f t="shared" si="1"/>
        <v>0</v>
      </c>
      <c r="BS15" s="60">
        <f t="shared" si="2"/>
        <v>2</v>
      </c>
      <c r="BT15" s="61">
        <f t="shared" si="3"/>
        <v>0</v>
      </c>
    </row>
    <row r="16" spans="1:72" ht="17.100000000000001" customHeight="1" x14ac:dyDescent="0.2">
      <c r="A16" s="364"/>
      <c r="B16" s="367"/>
      <c r="C16" s="201" t="s">
        <v>195</v>
      </c>
      <c r="D16" s="267"/>
      <c r="E16" s="49"/>
      <c r="F16" s="49"/>
      <c r="G16" s="13"/>
      <c r="H16" s="13"/>
      <c r="I16" s="13"/>
      <c r="J16" s="13"/>
      <c r="K16" s="216"/>
      <c r="L16" s="13"/>
      <c r="M16" s="13"/>
      <c r="N16" s="13"/>
      <c r="O16" s="43"/>
      <c r="P16" s="191"/>
      <c r="Q16" s="13"/>
      <c r="R16" s="216"/>
      <c r="S16" s="13"/>
      <c r="T16" s="13"/>
      <c r="U16" s="13"/>
      <c r="V16" s="13"/>
      <c r="W16" s="13"/>
      <c r="X16" s="13"/>
      <c r="Y16" s="216"/>
      <c r="Z16" s="13"/>
      <c r="AA16" s="13"/>
      <c r="AB16" s="13"/>
      <c r="AC16" s="13"/>
      <c r="AD16" s="13"/>
      <c r="AE16" s="13"/>
      <c r="AF16" s="215"/>
      <c r="AG16" s="49"/>
      <c r="AH16" s="49"/>
      <c r="AI16" s="13"/>
      <c r="AJ16" s="13"/>
      <c r="AK16" s="13"/>
      <c r="AL16" s="13"/>
      <c r="AM16" s="216"/>
      <c r="AN16" s="13"/>
      <c r="AO16" s="13"/>
      <c r="AP16" s="13"/>
      <c r="AQ16" s="13"/>
      <c r="AR16" s="13"/>
      <c r="AS16" s="13"/>
      <c r="AT16" s="296"/>
      <c r="AU16" s="191"/>
      <c r="AV16" s="13"/>
      <c r="AW16" s="13"/>
      <c r="AX16" s="13"/>
      <c r="AY16" s="13"/>
      <c r="AZ16" s="13"/>
      <c r="BA16" s="216"/>
      <c r="BB16" s="37"/>
      <c r="BC16" s="13"/>
      <c r="BD16" s="13"/>
      <c r="BE16" s="13"/>
      <c r="BF16" s="13"/>
      <c r="BG16" s="13"/>
      <c r="BH16" s="37"/>
      <c r="BI16" s="13"/>
      <c r="BJ16" s="13"/>
      <c r="BK16" s="13"/>
      <c r="BL16" s="192"/>
      <c r="BM16" s="13"/>
      <c r="BN16" s="13"/>
      <c r="BO16" s="370"/>
      <c r="BQ16" s="62">
        <f t="shared" si="0"/>
        <v>0</v>
      </c>
      <c r="BR16" s="58">
        <f t="shared" si="1"/>
        <v>0</v>
      </c>
      <c r="BS16" s="58">
        <f t="shared" si="2"/>
        <v>0</v>
      </c>
      <c r="BT16" s="63">
        <f t="shared" si="3"/>
        <v>0</v>
      </c>
    </row>
    <row r="17" spans="1:72" ht="17.100000000000001" customHeight="1" x14ac:dyDescent="0.2">
      <c r="A17" s="365"/>
      <c r="B17" s="368"/>
      <c r="C17" s="202" t="s">
        <v>196</v>
      </c>
      <c r="D17" s="268"/>
      <c r="E17" s="107"/>
      <c r="F17" s="107"/>
      <c r="G17" s="109"/>
      <c r="H17" s="109"/>
      <c r="I17" s="109"/>
      <c r="J17" s="109"/>
      <c r="K17" s="219"/>
      <c r="L17" s="109"/>
      <c r="M17" s="109"/>
      <c r="N17" s="109"/>
      <c r="O17" s="106"/>
      <c r="P17" s="283"/>
      <c r="Q17" s="109"/>
      <c r="R17" s="219"/>
      <c r="S17" s="109"/>
      <c r="T17" s="109"/>
      <c r="U17" s="109"/>
      <c r="V17" s="109"/>
      <c r="W17" s="109"/>
      <c r="X17" s="109"/>
      <c r="Y17" s="219"/>
      <c r="Z17" s="109"/>
      <c r="AA17" s="109"/>
      <c r="AB17" s="109"/>
      <c r="AC17" s="109"/>
      <c r="AD17" s="109"/>
      <c r="AE17" s="109"/>
      <c r="AF17" s="218"/>
      <c r="AG17" s="107"/>
      <c r="AH17" s="107"/>
      <c r="AI17" s="109"/>
      <c r="AJ17" s="109"/>
      <c r="AK17" s="109"/>
      <c r="AL17" s="109"/>
      <c r="AM17" s="219"/>
      <c r="AN17" s="109"/>
      <c r="AO17" s="109"/>
      <c r="AP17" s="109"/>
      <c r="AQ17" s="109"/>
      <c r="AR17" s="109"/>
      <c r="AS17" s="109"/>
      <c r="AT17" s="297"/>
      <c r="AU17" s="283"/>
      <c r="AV17" s="109"/>
      <c r="AW17" s="109"/>
      <c r="AX17" s="109"/>
      <c r="AY17" s="109"/>
      <c r="AZ17" s="109"/>
      <c r="BA17" s="219"/>
      <c r="BB17" s="38"/>
      <c r="BC17" s="109"/>
      <c r="BD17" s="109"/>
      <c r="BE17" s="109"/>
      <c r="BF17" s="109"/>
      <c r="BG17" s="109"/>
      <c r="BH17" s="38"/>
      <c r="BI17" s="109"/>
      <c r="BJ17" s="109"/>
      <c r="BK17" s="109"/>
      <c r="BL17" s="269"/>
      <c r="BM17" s="109"/>
      <c r="BN17" s="109"/>
      <c r="BO17" s="371"/>
      <c r="BQ17" s="64">
        <f t="shared" si="0"/>
        <v>0</v>
      </c>
      <c r="BR17" s="65">
        <f t="shared" si="1"/>
        <v>0</v>
      </c>
      <c r="BS17" s="65">
        <f t="shared" si="2"/>
        <v>0</v>
      </c>
      <c r="BT17" s="66">
        <f t="shared" si="3"/>
        <v>0</v>
      </c>
    </row>
    <row r="18" spans="1:72" ht="17.100000000000001" customHeight="1" x14ac:dyDescent="0.2">
      <c r="A18" s="363">
        <v>5</v>
      </c>
      <c r="B18" s="366" t="s">
        <v>576</v>
      </c>
      <c r="C18" s="272" t="s">
        <v>192</v>
      </c>
      <c r="D18" s="265"/>
      <c r="E18" s="48"/>
      <c r="F18" s="48"/>
      <c r="G18" s="14"/>
      <c r="H18" s="14"/>
      <c r="I18" s="14"/>
      <c r="J18" s="14">
        <v>2</v>
      </c>
      <c r="K18" s="213"/>
      <c r="L18" s="14"/>
      <c r="M18" s="14"/>
      <c r="N18" s="14"/>
      <c r="O18" s="42"/>
      <c r="P18" s="282"/>
      <c r="Q18" s="14">
        <v>2</v>
      </c>
      <c r="R18" s="213"/>
      <c r="S18" s="14"/>
      <c r="T18" s="14"/>
      <c r="U18" s="14"/>
      <c r="V18" s="14"/>
      <c r="W18" s="14"/>
      <c r="X18" s="14">
        <v>2</v>
      </c>
      <c r="Y18" s="213"/>
      <c r="Z18" s="14"/>
      <c r="AA18" s="14"/>
      <c r="AB18" s="14"/>
      <c r="AC18" s="14"/>
      <c r="AD18" s="14"/>
      <c r="AE18" s="14"/>
      <c r="AF18" s="212"/>
      <c r="AG18" s="48"/>
      <c r="AH18" s="48"/>
      <c r="AI18" s="14"/>
      <c r="AJ18" s="14"/>
      <c r="AK18" s="14"/>
      <c r="AL18" s="14">
        <v>2</v>
      </c>
      <c r="AM18" s="213"/>
      <c r="AN18" s="14"/>
      <c r="AO18" s="14"/>
      <c r="AP18" s="14"/>
      <c r="AQ18" s="14"/>
      <c r="AR18" s="14"/>
      <c r="AS18" s="14">
        <v>2</v>
      </c>
      <c r="AT18" s="295"/>
      <c r="AU18" s="282"/>
      <c r="AV18" s="14"/>
      <c r="AW18" s="14"/>
      <c r="AX18" s="14"/>
      <c r="AY18" s="14"/>
      <c r="AZ18" s="14">
        <v>2</v>
      </c>
      <c r="BA18" s="213"/>
      <c r="BB18" s="36"/>
      <c r="BC18" s="14"/>
      <c r="BD18" s="14"/>
      <c r="BE18" s="14"/>
      <c r="BF18" s="14"/>
      <c r="BG18" s="14">
        <v>2</v>
      </c>
      <c r="BH18" s="36"/>
      <c r="BI18" s="14"/>
      <c r="BJ18" s="14"/>
      <c r="BK18" s="14"/>
      <c r="BL18" s="266"/>
      <c r="BM18" s="14"/>
      <c r="BN18" s="14">
        <v>2</v>
      </c>
      <c r="BO18" s="369"/>
      <c r="BQ18" s="59">
        <f t="shared" si="0"/>
        <v>0</v>
      </c>
      <c r="BR18" s="60">
        <f t="shared" si="1"/>
        <v>0</v>
      </c>
      <c r="BS18" s="60">
        <f t="shared" si="2"/>
        <v>7</v>
      </c>
      <c r="BT18" s="61">
        <f t="shared" si="3"/>
        <v>0</v>
      </c>
    </row>
    <row r="19" spans="1:72" ht="17.100000000000001" customHeight="1" x14ac:dyDescent="0.2">
      <c r="A19" s="364"/>
      <c r="B19" s="367"/>
      <c r="C19" s="201" t="s">
        <v>195</v>
      </c>
      <c r="D19" s="267"/>
      <c r="E19" s="49"/>
      <c r="F19" s="49"/>
      <c r="G19" s="13"/>
      <c r="H19" s="13"/>
      <c r="I19" s="13"/>
      <c r="J19" s="13"/>
      <c r="K19" s="216"/>
      <c r="L19" s="13"/>
      <c r="M19" s="13"/>
      <c r="N19" s="13"/>
      <c r="O19" s="43"/>
      <c r="P19" s="191"/>
      <c r="Q19" s="13"/>
      <c r="R19" s="216"/>
      <c r="S19" s="13"/>
      <c r="T19" s="13"/>
      <c r="U19" s="13"/>
      <c r="V19" s="13"/>
      <c r="W19" s="13"/>
      <c r="X19" s="13"/>
      <c r="Y19" s="216"/>
      <c r="Z19" s="13"/>
      <c r="AA19" s="13"/>
      <c r="AB19" s="13"/>
      <c r="AC19" s="13"/>
      <c r="AD19" s="13"/>
      <c r="AE19" s="13"/>
      <c r="AF19" s="215"/>
      <c r="AG19" s="49"/>
      <c r="AH19" s="49"/>
      <c r="AI19" s="13"/>
      <c r="AJ19" s="13"/>
      <c r="AK19" s="13"/>
      <c r="AL19" s="13"/>
      <c r="AM19" s="216"/>
      <c r="AN19" s="13"/>
      <c r="AO19" s="13"/>
      <c r="AP19" s="13"/>
      <c r="AQ19" s="13"/>
      <c r="AR19" s="13"/>
      <c r="AS19" s="13"/>
      <c r="AT19" s="296"/>
      <c r="AU19" s="191"/>
      <c r="AV19" s="13"/>
      <c r="AW19" s="13"/>
      <c r="AX19" s="13"/>
      <c r="AY19" s="13"/>
      <c r="AZ19" s="13"/>
      <c r="BA19" s="216"/>
      <c r="BB19" s="37"/>
      <c r="BC19" s="13"/>
      <c r="BD19" s="13"/>
      <c r="BE19" s="13"/>
      <c r="BF19" s="13"/>
      <c r="BG19" s="13"/>
      <c r="BH19" s="37"/>
      <c r="BI19" s="13"/>
      <c r="BJ19" s="13"/>
      <c r="BK19" s="13"/>
      <c r="BL19" s="192"/>
      <c r="BM19" s="13"/>
      <c r="BN19" s="13"/>
      <c r="BO19" s="370"/>
      <c r="BQ19" s="62">
        <f t="shared" si="0"/>
        <v>0</v>
      </c>
      <c r="BR19" s="58">
        <f t="shared" si="1"/>
        <v>0</v>
      </c>
      <c r="BS19" s="58">
        <f t="shared" si="2"/>
        <v>0</v>
      </c>
      <c r="BT19" s="63">
        <f t="shared" si="3"/>
        <v>0</v>
      </c>
    </row>
    <row r="20" spans="1:72" ht="17.100000000000001" customHeight="1" x14ac:dyDescent="0.2">
      <c r="A20" s="365"/>
      <c r="B20" s="368"/>
      <c r="C20" s="202" t="s">
        <v>196</v>
      </c>
      <c r="D20" s="268"/>
      <c r="E20" s="107"/>
      <c r="F20" s="107"/>
      <c r="G20" s="109"/>
      <c r="H20" s="109"/>
      <c r="I20" s="109"/>
      <c r="J20" s="109"/>
      <c r="K20" s="219"/>
      <c r="L20" s="109"/>
      <c r="M20" s="109"/>
      <c r="N20" s="109"/>
      <c r="O20" s="106"/>
      <c r="P20" s="283"/>
      <c r="Q20" s="109"/>
      <c r="R20" s="219"/>
      <c r="S20" s="109"/>
      <c r="T20" s="109"/>
      <c r="U20" s="109"/>
      <c r="V20" s="109"/>
      <c r="W20" s="109"/>
      <c r="X20" s="109"/>
      <c r="Y20" s="219"/>
      <c r="Z20" s="109"/>
      <c r="AA20" s="109"/>
      <c r="AB20" s="109"/>
      <c r="AC20" s="109"/>
      <c r="AD20" s="109"/>
      <c r="AE20" s="109"/>
      <c r="AF20" s="218"/>
      <c r="AG20" s="107"/>
      <c r="AH20" s="107"/>
      <c r="AI20" s="109"/>
      <c r="AJ20" s="109"/>
      <c r="AK20" s="109"/>
      <c r="AL20" s="109"/>
      <c r="AM20" s="219"/>
      <c r="AN20" s="109"/>
      <c r="AO20" s="109"/>
      <c r="AP20" s="109"/>
      <c r="AQ20" s="109"/>
      <c r="AR20" s="109"/>
      <c r="AS20" s="109"/>
      <c r="AT20" s="297"/>
      <c r="AU20" s="283"/>
      <c r="AV20" s="109"/>
      <c r="AW20" s="109"/>
      <c r="AX20" s="109"/>
      <c r="AY20" s="109"/>
      <c r="AZ20" s="109"/>
      <c r="BA20" s="219"/>
      <c r="BB20" s="38"/>
      <c r="BC20" s="109"/>
      <c r="BD20" s="109"/>
      <c r="BE20" s="109"/>
      <c r="BF20" s="109"/>
      <c r="BG20" s="109"/>
      <c r="BH20" s="38"/>
      <c r="BI20" s="109"/>
      <c r="BJ20" s="109"/>
      <c r="BK20" s="109"/>
      <c r="BL20" s="269"/>
      <c r="BM20" s="109"/>
      <c r="BN20" s="109"/>
      <c r="BO20" s="371"/>
      <c r="BQ20" s="64">
        <f t="shared" si="0"/>
        <v>0</v>
      </c>
      <c r="BR20" s="65">
        <f t="shared" si="1"/>
        <v>0</v>
      </c>
      <c r="BS20" s="65">
        <f t="shared" si="2"/>
        <v>0</v>
      </c>
      <c r="BT20" s="66">
        <f t="shared" si="3"/>
        <v>0</v>
      </c>
    </row>
    <row r="21" spans="1:72" ht="17.100000000000001" customHeight="1" x14ac:dyDescent="0.2">
      <c r="A21" s="363">
        <v>6</v>
      </c>
      <c r="B21" s="366" t="s">
        <v>577</v>
      </c>
      <c r="C21" s="272" t="s">
        <v>192</v>
      </c>
      <c r="D21" s="265"/>
      <c r="E21" s="48"/>
      <c r="F21" s="48"/>
      <c r="G21" s="14"/>
      <c r="H21" s="14"/>
      <c r="I21" s="14"/>
      <c r="J21" s="14">
        <v>4</v>
      </c>
      <c r="K21" s="213"/>
      <c r="L21" s="14"/>
      <c r="M21" s="14"/>
      <c r="N21" s="14"/>
      <c r="O21" s="42"/>
      <c r="P21" s="282"/>
      <c r="Q21" s="14">
        <v>4</v>
      </c>
      <c r="R21" s="213"/>
      <c r="S21" s="14"/>
      <c r="T21" s="14"/>
      <c r="U21" s="14"/>
      <c r="V21" s="14"/>
      <c r="W21" s="14"/>
      <c r="X21" s="14">
        <v>4</v>
      </c>
      <c r="Y21" s="213"/>
      <c r="Z21" s="14"/>
      <c r="AA21" s="14"/>
      <c r="AB21" s="14"/>
      <c r="AC21" s="14"/>
      <c r="AD21" s="14"/>
      <c r="AE21" s="14"/>
      <c r="AF21" s="212"/>
      <c r="AG21" s="48"/>
      <c r="AH21" s="48"/>
      <c r="AI21" s="14"/>
      <c r="AJ21" s="14"/>
      <c r="AK21" s="14"/>
      <c r="AL21" s="14">
        <v>2</v>
      </c>
      <c r="AM21" s="213"/>
      <c r="AN21" s="14"/>
      <c r="AO21" s="14"/>
      <c r="AP21" s="14"/>
      <c r="AQ21" s="14"/>
      <c r="AR21" s="14"/>
      <c r="AS21" s="14">
        <v>4</v>
      </c>
      <c r="AT21" s="295"/>
      <c r="AU21" s="282"/>
      <c r="AV21" s="14"/>
      <c r="AW21" s="14"/>
      <c r="AX21" s="14"/>
      <c r="AY21" s="14"/>
      <c r="AZ21" s="14">
        <v>2</v>
      </c>
      <c r="BA21" s="213"/>
      <c r="BB21" s="36"/>
      <c r="BC21" s="14"/>
      <c r="BD21" s="14"/>
      <c r="BE21" s="14"/>
      <c r="BF21" s="14"/>
      <c r="BG21" s="14">
        <v>2</v>
      </c>
      <c r="BH21" s="36"/>
      <c r="BI21" s="14"/>
      <c r="BJ21" s="14"/>
      <c r="BK21" s="14"/>
      <c r="BL21" s="266"/>
      <c r="BM21" s="14"/>
      <c r="BN21" s="14">
        <v>4</v>
      </c>
      <c r="BO21" s="369"/>
      <c r="BQ21" s="59">
        <f t="shared" si="0"/>
        <v>4</v>
      </c>
      <c r="BR21" s="60">
        <f t="shared" si="1"/>
        <v>0</v>
      </c>
      <c r="BS21" s="60">
        <f t="shared" si="2"/>
        <v>3</v>
      </c>
      <c r="BT21" s="61">
        <f t="shared" si="3"/>
        <v>0</v>
      </c>
    </row>
    <row r="22" spans="1:72" ht="17.100000000000001" customHeight="1" x14ac:dyDescent="0.2">
      <c r="A22" s="364"/>
      <c r="B22" s="367"/>
      <c r="C22" s="201" t="s">
        <v>195</v>
      </c>
      <c r="D22" s="267"/>
      <c r="E22" s="49"/>
      <c r="F22" s="49"/>
      <c r="G22" s="13"/>
      <c r="H22" s="13"/>
      <c r="I22" s="13"/>
      <c r="J22" s="13"/>
      <c r="K22" s="216"/>
      <c r="L22" s="13"/>
      <c r="M22" s="13"/>
      <c r="N22" s="13"/>
      <c r="O22" s="43"/>
      <c r="P22" s="191"/>
      <c r="Q22" s="13"/>
      <c r="R22" s="216"/>
      <c r="S22" s="13"/>
      <c r="T22" s="13"/>
      <c r="U22" s="13"/>
      <c r="V22" s="13"/>
      <c r="W22" s="13"/>
      <c r="X22" s="13"/>
      <c r="Y22" s="216"/>
      <c r="Z22" s="13"/>
      <c r="AA22" s="13"/>
      <c r="AB22" s="13"/>
      <c r="AC22" s="13"/>
      <c r="AD22" s="13"/>
      <c r="AE22" s="13"/>
      <c r="AF22" s="215"/>
      <c r="AG22" s="49"/>
      <c r="AH22" s="49"/>
      <c r="AI22" s="13"/>
      <c r="AJ22" s="13"/>
      <c r="AK22" s="13"/>
      <c r="AL22" s="13"/>
      <c r="AM22" s="216"/>
      <c r="AN22" s="13"/>
      <c r="AO22" s="13"/>
      <c r="AP22" s="13"/>
      <c r="AQ22" s="13"/>
      <c r="AR22" s="13"/>
      <c r="AS22" s="13"/>
      <c r="AT22" s="296"/>
      <c r="AU22" s="191"/>
      <c r="AV22" s="13"/>
      <c r="AW22" s="13"/>
      <c r="AX22" s="13"/>
      <c r="AY22" s="13"/>
      <c r="AZ22" s="13"/>
      <c r="BA22" s="216"/>
      <c r="BB22" s="37"/>
      <c r="BC22" s="13"/>
      <c r="BD22" s="13"/>
      <c r="BE22" s="13"/>
      <c r="BF22" s="13"/>
      <c r="BG22" s="13"/>
      <c r="BH22" s="37"/>
      <c r="BI22" s="13"/>
      <c r="BJ22" s="13"/>
      <c r="BK22" s="13"/>
      <c r="BL22" s="192"/>
      <c r="BM22" s="13"/>
      <c r="BN22" s="13"/>
      <c r="BO22" s="370"/>
      <c r="BQ22" s="62">
        <f t="shared" si="0"/>
        <v>0</v>
      </c>
      <c r="BR22" s="58">
        <f t="shared" si="1"/>
        <v>0</v>
      </c>
      <c r="BS22" s="58">
        <f t="shared" si="2"/>
        <v>0</v>
      </c>
      <c r="BT22" s="63">
        <f t="shared" si="3"/>
        <v>0</v>
      </c>
    </row>
    <row r="23" spans="1:72" ht="17.100000000000001" customHeight="1" x14ac:dyDescent="0.2">
      <c r="A23" s="365"/>
      <c r="B23" s="368"/>
      <c r="C23" s="202" t="s">
        <v>196</v>
      </c>
      <c r="D23" s="268"/>
      <c r="E23" s="107"/>
      <c r="F23" s="107"/>
      <c r="G23" s="109"/>
      <c r="H23" s="109"/>
      <c r="I23" s="109"/>
      <c r="J23" s="109"/>
      <c r="K23" s="219"/>
      <c r="L23" s="109"/>
      <c r="M23" s="109"/>
      <c r="N23" s="109"/>
      <c r="O23" s="106"/>
      <c r="P23" s="283"/>
      <c r="Q23" s="109"/>
      <c r="R23" s="219"/>
      <c r="S23" s="109"/>
      <c r="T23" s="109"/>
      <c r="U23" s="109"/>
      <c r="V23" s="109"/>
      <c r="W23" s="109"/>
      <c r="X23" s="109"/>
      <c r="Y23" s="219"/>
      <c r="Z23" s="109"/>
      <c r="AA23" s="109"/>
      <c r="AB23" s="109"/>
      <c r="AC23" s="109"/>
      <c r="AD23" s="109"/>
      <c r="AE23" s="109"/>
      <c r="AF23" s="218"/>
      <c r="AG23" s="107"/>
      <c r="AH23" s="107"/>
      <c r="AI23" s="109"/>
      <c r="AJ23" s="109"/>
      <c r="AK23" s="109"/>
      <c r="AL23" s="109"/>
      <c r="AM23" s="219"/>
      <c r="AN23" s="109"/>
      <c r="AO23" s="109"/>
      <c r="AP23" s="109"/>
      <c r="AQ23" s="109"/>
      <c r="AR23" s="109"/>
      <c r="AS23" s="109"/>
      <c r="AT23" s="297"/>
      <c r="AU23" s="283"/>
      <c r="AV23" s="109"/>
      <c r="AW23" s="109"/>
      <c r="AX23" s="109"/>
      <c r="AY23" s="109"/>
      <c r="AZ23" s="109"/>
      <c r="BA23" s="219"/>
      <c r="BB23" s="38"/>
      <c r="BC23" s="109"/>
      <c r="BD23" s="109"/>
      <c r="BE23" s="109"/>
      <c r="BF23" s="109"/>
      <c r="BG23" s="109"/>
      <c r="BH23" s="38"/>
      <c r="BI23" s="109"/>
      <c r="BJ23" s="109"/>
      <c r="BK23" s="109"/>
      <c r="BL23" s="269"/>
      <c r="BM23" s="109"/>
      <c r="BN23" s="109"/>
      <c r="BO23" s="371"/>
      <c r="BQ23" s="64">
        <f t="shared" si="0"/>
        <v>0</v>
      </c>
      <c r="BR23" s="65">
        <f t="shared" si="1"/>
        <v>0</v>
      </c>
      <c r="BS23" s="65">
        <f t="shared" si="2"/>
        <v>0</v>
      </c>
      <c r="BT23" s="66">
        <f t="shared" si="3"/>
        <v>0</v>
      </c>
    </row>
    <row r="24" spans="1:72" ht="17.100000000000001" customHeight="1" x14ac:dyDescent="0.2">
      <c r="A24" s="363">
        <v>7</v>
      </c>
      <c r="B24" s="366" t="s">
        <v>578</v>
      </c>
      <c r="C24" s="272" t="s">
        <v>192</v>
      </c>
      <c r="D24" s="265"/>
      <c r="E24" s="48"/>
      <c r="F24" s="48"/>
      <c r="G24" s="14"/>
      <c r="H24" s="14"/>
      <c r="I24" s="14"/>
      <c r="J24" s="14">
        <v>4</v>
      </c>
      <c r="K24" s="213"/>
      <c r="L24" s="14"/>
      <c r="M24" s="14"/>
      <c r="N24" s="14"/>
      <c r="O24" s="42"/>
      <c r="P24" s="282"/>
      <c r="Q24" s="14">
        <v>4</v>
      </c>
      <c r="R24" s="213"/>
      <c r="S24" s="14"/>
      <c r="T24" s="14"/>
      <c r="U24" s="14"/>
      <c r="V24" s="14"/>
      <c r="W24" s="14"/>
      <c r="X24" s="14">
        <v>4</v>
      </c>
      <c r="Y24" s="213"/>
      <c r="Z24" s="14"/>
      <c r="AA24" s="14"/>
      <c r="AB24" s="14"/>
      <c r="AC24" s="14"/>
      <c r="AD24" s="14"/>
      <c r="AE24" s="14"/>
      <c r="AF24" s="212"/>
      <c r="AG24" s="48"/>
      <c r="AH24" s="48"/>
      <c r="AI24" s="14"/>
      <c r="AJ24" s="14"/>
      <c r="AK24" s="14"/>
      <c r="AL24" s="14">
        <v>2</v>
      </c>
      <c r="AM24" s="213"/>
      <c r="AN24" s="14"/>
      <c r="AO24" s="14"/>
      <c r="AP24" s="14"/>
      <c r="AQ24" s="14"/>
      <c r="AR24" s="14"/>
      <c r="AS24" s="14">
        <v>4</v>
      </c>
      <c r="AT24" s="295"/>
      <c r="AU24" s="282"/>
      <c r="AV24" s="14"/>
      <c r="AW24" s="14"/>
      <c r="AX24" s="14"/>
      <c r="AY24" s="14"/>
      <c r="AZ24" s="14">
        <v>2</v>
      </c>
      <c r="BA24" s="213"/>
      <c r="BB24" s="36"/>
      <c r="BC24" s="14"/>
      <c r="BD24" s="14"/>
      <c r="BE24" s="14"/>
      <c r="BF24" s="14"/>
      <c r="BG24" s="14">
        <v>2</v>
      </c>
      <c r="BH24" s="36"/>
      <c r="BI24" s="14"/>
      <c r="BJ24" s="14"/>
      <c r="BK24" s="14"/>
      <c r="BL24" s="266"/>
      <c r="BM24" s="14"/>
      <c r="BN24" s="14">
        <v>2</v>
      </c>
      <c r="BO24" s="369"/>
      <c r="BQ24" s="59">
        <f t="shared" si="0"/>
        <v>4</v>
      </c>
      <c r="BR24" s="60">
        <f t="shared" si="1"/>
        <v>0</v>
      </c>
      <c r="BS24" s="60">
        <f t="shared" si="2"/>
        <v>3</v>
      </c>
      <c r="BT24" s="61">
        <f t="shared" si="3"/>
        <v>0</v>
      </c>
    </row>
    <row r="25" spans="1:72" ht="17.100000000000001" customHeight="1" x14ac:dyDescent="0.2">
      <c r="A25" s="364"/>
      <c r="B25" s="372"/>
      <c r="C25" s="201" t="s">
        <v>195</v>
      </c>
      <c r="D25" s="267"/>
      <c r="E25" s="49"/>
      <c r="F25" s="49"/>
      <c r="G25" s="13"/>
      <c r="H25" s="13"/>
      <c r="I25" s="13"/>
      <c r="J25" s="13"/>
      <c r="K25" s="216"/>
      <c r="L25" s="13"/>
      <c r="M25" s="13"/>
      <c r="N25" s="13"/>
      <c r="O25" s="43"/>
      <c r="P25" s="191"/>
      <c r="Q25" s="13"/>
      <c r="R25" s="216"/>
      <c r="S25" s="13"/>
      <c r="T25" s="13"/>
      <c r="U25" s="13"/>
      <c r="V25" s="13"/>
      <c r="W25" s="13"/>
      <c r="X25" s="13"/>
      <c r="Y25" s="216"/>
      <c r="Z25" s="13"/>
      <c r="AA25" s="13"/>
      <c r="AB25" s="13"/>
      <c r="AC25" s="13"/>
      <c r="AD25" s="13"/>
      <c r="AE25" s="13"/>
      <c r="AF25" s="215"/>
      <c r="AG25" s="49"/>
      <c r="AH25" s="49"/>
      <c r="AI25" s="13"/>
      <c r="AJ25" s="13"/>
      <c r="AK25" s="13"/>
      <c r="AL25" s="13"/>
      <c r="AM25" s="216"/>
      <c r="AN25" s="13"/>
      <c r="AO25" s="13"/>
      <c r="AP25" s="13"/>
      <c r="AQ25" s="13"/>
      <c r="AR25" s="13"/>
      <c r="AS25" s="13"/>
      <c r="AT25" s="296"/>
      <c r="AU25" s="191"/>
      <c r="AV25" s="13"/>
      <c r="AW25" s="13"/>
      <c r="AX25" s="13"/>
      <c r="AY25" s="13"/>
      <c r="AZ25" s="13"/>
      <c r="BA25" s="216"/>
      <c r="BB25" s="37"/>
      <c r="BC25" s="13"/>
      <c r="BD25" s="13"/>
      <c r="BE25" s="13"/>
      <c r="BF25" s="13"/>
      <c r="BG25" s="13"/>
      <c r="BH25" s="37"/>
      <c r="BI25" s="13"/>
      <c r="BJ25" s="13"/>
      <c r="BK25" s="13"/>
      <c r="BL25" s="192"/>
      <c r="BM25" s="13"/>
      <c r="BN25" s="13"/>
      <c r="BO25" s="370"/>
      <c r="BQ25" s="62">
        <f t="shared" si="0"/>
        <v>0</v>
      </c>
      <c r="BR25" s="58">
        <f t="shared" si="1"/>
        <v>0</v>
      </c>
      <c r="BS25" s="58">
        <f t="shared" si="2"/>
        <v>0</v>
      </c>
      <c r="BT25" s="63">
        <f t="shared" si="3"/>
        <v>0</v>
      </c>
    </row>
    <row r="26" spans="1:72" ht="17.100000000000001" customHeight="1" x14ac:dyDescent="0.2">
      <c r="A26" s="365"/>
      <c r="B26" s="373"/>
      <c r="C26" s="202" t="s">
        <v>196</v>
      </c>
      <c r="D26" s="268"/>
      <c r="E26" s="107"/>
      <c r="F26" s="107"/>
      <c r="G26" s="109"/>
      <c r="H26" s="109"/>
      <c r="I26" s="109"/>
      <c r="J26" s="109"/>
      <c r="K26" s="219"/>
      <c r="L26" s="109"/>
      <c r="M26" s="109"/>
      <c r="N26" s="109"/>
      <c r="O26" s="106"/>
      <c r="P26" s="283"/>
      <c r="Q26" s="109"/>
      <c r="R26" s="219"/>
      <c r="S26" s="109"/>
      <c r="T26" s="109"/>
      <c r="U26" s="109"/>
      <c r="V26" s="109"/>
      <c r="W26" s="109"/>
      <c r="X26" s="109"/>
      <c r="Y26" s="219"/>
      <c r="Z26" s="109"/>
      <c r="AA26" s="109"/>
      <c r="AB26" s="109"/>
      <c r="AC26" s="109"/>
      <c r="AD26" s="109"/>
      <c r="AE26" s="109"/>
      <c r="AF26" s="218"/>
      <c r="AG26" s="107"/>
      <c r="AH26" s="107"/>
      <c r="AI26" s="109"/>
      <c r="AJ26" s="109"/>
      <c r="AK26" s="109"/>
      <c r="AL26" s="109"/>
      <c r="AM26" s="219"/>
      <c r="AN26" s="109"/>
      <c r="AO26" s="109"/>
      <c r="AP26" s="109"/>
      <c r="AQ26" s="109"/>
      <c r="AR26" s="109"/>
      <c r="AS26" s="109"/>
      <c r="AT26" s="297"/>
      <c r="AU26" s="283"/>
      <c r="AV26" s="109"/>
      <c r="AW26" s="109"/>
      <c r="AX26" s="109"/>
      <c r="AY26" s="109"/>
      <c r="AZ26" s="109"/>
      <c r="BA26" s="219"/>
      <c r="BB26" s="38"/>
      <c r="BC26" s="109"/>
      <c r="BD26" s="109"/>
      <c r="BE26" s="109"/>
      <c r="BF26" s="109"/>
      <c r="BG26" s="109"/>
      <c r="BH26" s="38"/>
      <c r="BI26" s="109"/>
      <c r="BJ26" s="109"/>
      <c r="BK26" s="109"/>
      <c r="BL26" s="269"/>
      <c r="BM26" s="109"/>
      <c r="BN26" s="109"/>
      <c r="BO26" s="371"/>
      <c r="BQ26" s="64">
        <f t="shared" si="0"/>
        <v>0</v>
      </c>
      <c r="BR26" s="65">
        <f t="shared" si="1"/>
        <v>0</v>
      </c>
      <c r="BS26" s="65">
        <f t="shared" si="2"/>
        <v>0</v>
      </c>
      <c r="BT26" s="66">
        <f t="shared" si="3"/>
        <v>0</v>
      </c>
    </row>
    <row r="27" spans="1:72" ht="17.100000000000001" customHeight="1" x14ac:dyDescent="0.2">
      <c r="A27" s="363">
        <v>8</v>
      </c>
      <c r="B27" s="366" t="s">
        <v>579</v>
      </c>
      <c r="C27" s="200" t="s">
        <v>192</v>
      </c>
      <c r="D27" s="265"/>
      <c r="E27" s="48"/>
      <c r="F27" s="48"/>
      <c r="G27" s="14"/>
      <c r="H27" s="14"/>
      <c r="I27" s="14"/>
      <c r="J27" s="14">
        <v>2</v>
      </c>
      <c r="K27" s="213"/>
      <c r="L27" s="14"/>
      <c r="M27" s="14"/>
      <c r="N27" s="14"/>
      <c r="O27" s="42"/>
      <c r="P27" s="282"/>
      <c r="Q27" s="14">
        <v>2</v>
      </c>
      <c r="R27" s="213"/>
      <c r="S27" s="14"/>
      <c r="T27" s="14"/>
      <c r="U27" s="14"/>
      <c r="V27" s="14"/>
      <c r="W27" s="14"/>
      <c r="X27" s="14">
        <v>2</v>
      </c>
      <c r="Y27" s="213"/>
      <c r="Z27" s="14"/>
      <c r="AA27" s="14"/>
      <c r="AB27" s="14"/>
      <c r="AC27" s="14"/>
      <c r="AD27" s="14"/>
      <c r="AE27" s="14"/>
      <c r="AF27" s="212"/>
      <c r="AG27" s="48"/>
      <c r="AH27" s="48"/>
      <c r="AI27" s="14"/>
      <c r="AJ27" s="14"/>
      <c r="AK27" s="14"/>
      <c r="AL27" s="14">
        <v>2</v>
      </c>
      <c r="AM27" s="213"/>
      <c r="AN27" s="14"/>
      <c r="AO27" s="14"/>
      <c r="AP27" s="14"/>
      <c r="AQ27" s="14"/>
      <c r="AR27" s="14"/>
      <c r="AS27" s="14">
        <v>2</v>
      </c>
      <c r="AT27" s="295"/>
      <c r="AU27" s="282"/>
      <c r="AV27" s="14"/>
      <c r="AW27" s="14"/>
      <c r="AX27" s="14"/>
      <c r="AY27" s="14"/>
      <c r="AZ27" s="14">
        <v>2</v>
      </c>
      <c r="BA27" s="213"/>
      <c r="BB27" s="36"/>
      <c r="BC27" s="14"/>
      <c r="BD27" s="14"/>
      <c r="BE27" s="14"/>
      <c r="BF27" s="14"/>
      <c r="BG27" s="14">
        <v>2</v>
      </c>
      <c r="BH27" s="36"/>
      <c r="BI27" s="14"/>
      <c r="BJ27" s="14"/>
      <c r="BK27" s="14"/>
      <c r="BL27" s="266"/>
      <c r="BM27" s="14"/>
      <c r="BN27" s="14">
        <v>2</v>
      </c>
      <c r="BO27" s="369"/>
      <c r="BQ27" s="71">
        <f t="shared" si="0"/>
        <v>0</v>
      </c>
      <c r="BR27" s="72">
        <f t="shared" si="1"/>
        <v>0</v>
      </c>
      <c r="BS27" s="72">
        <f t="shared" si="2"/>
        <v>7</v>
      </c>
      <c r="BT27" s="73">
        <f t="shared" si="3"/>
        <v>0</v>
      </c>
    </row>
    <row r="28" spans="1:72" ht="17.100000000000001" customHeight="1" x14ac:dyDescent="0.2">
      <c r="A28" s="364"/>
      <c r="B28" s="367"/>
      <c r="C28" s="201" t="s">
        <v>195</v>
      </c>
      <c r="D28" s="267"/>
      <c r="E28" s="49"/>
      <c r="F28" s="49"/>
      <c r="G28" s="13"/>
      <c r="H28" s="13"/>
      <c r="I28" s="13"/>
      <c r="J28" s="13"/>
      <c r="K28" s="216"/>
      <c r="L28" s="13"/>
      <c r="M28" s="13"/>
      <c r="N28" s="13"/>
      <c r="O28" s="43"/>
      <c r="P28" s="191"/>
      <c r="Q28" s="13"/>
      <c r="R28" s="216"/>
      <c r="S28" s="13"/>
      <c r="T28" s="13"/>
      <c r="U28" s="13"/>
      <c r="V28" s="13"/>
      <c r="W28" s="13"/>
      <c r="X28" s="13"/>
      <c r="Y28" s="216"/>
      <c r="Z28" s="13"/>
      <c r="AA28" s="13"/>
      <c r="AB28" s="13"/>
      <c r="AC28" s="13"/>
      <c r="AD28" s="13"/>
      <c r="AE28" s="13"/>
      <c r="AF28" s="215"/>
      <c r="AG28" s="49"/>
      <c r="AH28" s="49"/>
      <c r="AI28" s="13"/>
      <c r="AJ28" s="13"/>
      <c r="AK28" s="13"/>
      <c r="AL28" s="13"/>
      <c r="AM28" s="216"/>
      <c r="AN28" s="13"/>
      <c r="AO28" s="13"/>
      <c r="AP28" s="13"/>
      <c r="AQ28" s="13"/>
      <c r="AR28" s="13"/>
      <c r="AS28" s="13"/>
      <c r="AT28" s="296"/>
      <c r="AU28" s="191"/>
      <c r="AV28" s="13"/>
      <c r="AW28" s="13"/>
      <c r="AX28" s="13"/>
      <c r="AY28" s="13"/>
      <c r="AZ28" s="13"/>
      <c r="BA28" s="216"/>
      <c r="BB28" s="37"/>
      <c r="BC28" s="13"/>
      <c r="BD28" s="13"/>
      <c r="BE28" s="13"/>
      <c r="BF28" s="13"/>
      <c r="BG28" s="13"/>
      <c r="BH28" s="37"/>
      <c r="BI28" s="13"/>
      <c r="BJ28" s="13"/>
      <c r="BK28" s="13"/>
      <c r="BL28" s="192"/>
      <c r="BM28" s="13"/>
      <c r="BN28" s="13"/>
      <c r="BO28" s="370"/>
      <c r="BQ28" s="62">
        <f t="shared" si="0"/>
        <v>0</v>
      </c>
      <c r="BR28" s="58">
        <f t="shared" si="1"/>
        <v>0</v>
      </c>
      <c r="BS28" s="58">
        <f t="shared" si="2"/>
        <v>0</v>
      </c>
      <c r="BT28" s="63">
        <f t="shared" si="3"/>
        <v>0</v>
      </c>
    </row>
    <row r="29" spans="1:72" ht="17.100000000000001" customHeight="1" x14ac:dyDescent="0.2">
      <c r="A29" s="365"/>
      <c r="B29" s="368"/>
      <c r="C29" s="202" t="s">
        <v>196</v>
      </c>
      <c r="D29" s="268"/>
      <c r="E29" s="107"/>
      <c r="F29" s="107"/>
      <c r="G29" s="107"/>
      <c r="H29" s="107"/>
      <c r="I29" s="107"/>
      <c r="J29" s="107"/>
      <c r="K29" s="219"/>
      <c r="L29" s="109"/>
      <c r="M29" s="107"/>
      <c r="N29" s="107"/>
      <c r="O29" s="285"/>
      <c r="P29" s="283"/>
      <c r="Q29" s="107"/>
      <c r="R29" s="219"/>
      <c r="S29" s="109"/>
      <c r="T29" s="107"/>
      <c r="U29" s="107"/>
      <c r="V29" s="107"/>
      <c r="W29" s="107"/>
      <c r="X29" s="107"/>
      <c r="Y29" s="219"/>
      <c r="Z29" s="109"/>
      <c r="AA29" s="109"/>
      <c r="AB29" s="107"/>
      <c r="AC29" s="109"/>
      <c r="AD29" s="109"/>
      <c r="AE29" s="107"/>
      <c r="AF29" s="218"/>
      <c r="AG29" s="107"/>
      <c r="AH29" s="107"/>
      <c r="AI29" s="107"/>
      <c r="AJ29" s="107"/>
      <c r="AK29" s="107"/>
      <c r="AL29" s="107"/>
      <c r="AM29" s="219"/>
      <c r="AN29" s="109"/>
      <c r="AO29" s="107"/>
      <c r="AP29" s="107"/>
      <c r="AQ29" s="107"/>
      <c r="AR29" s="107"/>
      <c r="AS29" s="107"/>
      <c r="AT29" s="297"/>
      <c r="AU29" s="283"/>
      <c r="AV29" s="107"/>
      <c r="AW29" s="107"/>
      <c r="AX29" s="107"/>
      <c r="AY29" s="107"/>
      <c r="AZ29" s="107"/>
      <c r="BA29" s="219"/>
      <c r="BB29" s="38"/>
      <c r="BC29" s="109"/>
      <c r="BD29" s="107"/>
      <c r="BE29" s="109"/>
      <c r="BF29" s="109"/>
      <c r="BG29" s="109"/>
      <c r="BH29" s="38"/>
      <c r="BI29" s="109"/>
      <c r="BJ29" s="109"/>
      <c r="BK29" s="109"/>
      <c r="BL29" s="269"/>
      <c r="BM29" s="109"/>
      <c r="BN29" s="109"/>
      <c r="BO29" s="371"/>
      <c r="BQ29" s="64">
        <f t="shared" si="0"/>
        <v>0</v>
      </c>
      <c r="BR29" s="65">
        <f t="shared" si="1"/>
        <v>0</v>
      </c>
      <c r="BS29" s="65">
        <f t="shared" si="2"/>
        <v>0</v>
      </c>
      <c r="BT29" s="66">
        <f t="shared" si="3"/>
        <v>0</v>
      </c>
    </row>
    <row r="30" spans="1:72" ht="17.100000000000001" customHeight="1" x14ac:dyDescent="0.2">
      <c r="A30" s="363">
        <v>9</v>
      </c>
      <c r="B30" s="366" t="s">
        <v>580</v>
      </c>
      <c r="C30" s="272" t="s">
        <v>192</v>
      </c>
      <c r="D30" s="265"/>
      <c r="E30" s="48"/>
      <c r="F30" s="48"/>
      <c r="G30" s="14"/>
      <c r="H30" s="14"/>
      <c r="I30" s="14"/>
      <c r="J30" s="14">
        <v>4</v>
      </c>
      <c r="K30" s="213"/>
      <c r="L30" s="14"/>
      <c r="M30" s="14"/>
      <c r="N30" s="14"/>
      <c r="O30" s="42"/>
      <c r="P30" s="282"/>
      <c r="Q30" s="14">
        <v>2</v>
      </c>
      <c r="R30" s="213"/>
      <c r="S30" s="14"/>
      <c r="T30" s="14"/>
      <c r="U30" s="14"/>
      <c r="V30" s="14"/>
      <c r="W30" s="14"/>
      <c r="X30" s="14">
        <v>4</v>
      </c>
      <c r="Y30" s="213"/>
      <c r="Z30" s="14"/>
      <c r="AA30" s="14"/>
      <c r="AB30" s="14"/>
      <c r="AC30" s="14"/>
      <c r="AD30" s="14"/>
      <c r="AE30" s="14"/>
      <c r="AF30" s="212"/>
      <c r="AG30" s="48"/>
      <c r="AH30" s="48"/>
      <c r="AI30" s="14"/>
      <c r="AJ30" s="14"/>
      <c r="AK30" s="14"/>
      <c r="AL30" s="14">
        <v>4</v>
      </c>
      <c r="AM30" s="213"/>
      <c r="AN30" s="14"/>
      <c r="AO30" s="14"/>
      <c r="AP30" s="14"/>
      <c r="AQ30" s="14"/>
      <c r="AR30" s="14"/>
      <c r="AS30" s="14">
        <v>4</v>
      </c>
      <c r="AT30" s="295"/>
      <c r="AU30" s="282"/>
      <c r="AV30" s="14"/>
      <c r="AW30" s="14"/>
      <c r="AX30" s="14"/>
      <c r="AY30" s="14"/>
      <c r="AZ30" s="14">
        <v>4</v>
      </c>
      <c r="BA30" s="213"/>
      <c r="BB30" s="36"/>
      <c r="BC30" s="14"/>
      <c r="BD30" s="14"/>
      <c r="BE30" s="14"/>
      <c r="BF30" s="14"/>
      <c r="BG30" s="14">
        <v>4</v>
      </c>
      <c r="BH30" s="36"/>
      <c r="BI30" s="14"/>
      <c r="BJ30" s="14"/>
      <c r="BK30" s="14"/>
      <c r="BL30" s="266"/>
      <c r="BM30" s="14"/>
      <c r="BN30" s="14">
        <v>1</v>
      </c>
      <c r="BO30" s="369"/>
      <c r="BQ30" s="59">
        <f t="shared" si="0"/>
        <v>6</v>
      </c>
      <c r="BR30" s="60">
        <f t="shared" si="1"/>
        <v>0</v>
      </c>
      <c r="BS30" s="60">
        <f t="shared" si="2"/>
        <v>1</v>
      </c>
      <c r="BT30" s="61">
        <f t="shared" si="3"/>
        <v>0</v>
      </c>
    </row>
    <row r="31" spans="1:72" ht="17.100000000000001" customHeight="1" x14ac:dyDescent="0.2">
      <c r="A31" s="364"/>
      <c r="B31" s="367"/>
      <c r="C31" s="201" t="s">
        <v>195</v>
      </c>
      <c r="D31" s="267"/>
      <c r="E31" s="49"/>
      <c r="F31" s="49"/>
      <c r="G31" s="13"/>
      <c r="H31" s="13"/>
      <c r="I31" s="13"/>
      <c r="J31" s="13"/>
      <c r="K31" s="216"/>
      <c r="L31" s="13"/>
      <c r="M31" s="13"/>
      <c r="N31" s="13"/>
      <c r="O31" s="43"/>
      <c r="P31" s="191"/>
      <c r="Q31" s="13"/>
      <c r="R31" s="216"/>
      <c r="S31" s="13"/>
      <c r="T31" s="13"/>
      <c r="U31" s="13"/>
      <c r="V31" s="13"/>
      <c r="W31" s="13"/>
      <c r="X31" s="13"/>
      <c r="Y31" s="216"/>
      <c r="Z31" s="13"/>
      <c r="AA31" s="13"/>
      <c r="AB31" s="13"/>
      <c r="AC31" s="13"/>
      <c r="AD31" s="13"/>
      <c r="AE31" s="13"/>
      <c r="AF31" s="215"/>
      <c r="AG31" s="49"/>
      <c r="AH31" s="49"/>
      <c r="AI31" s="13"/>
      <c r="AJ31" s="13"/>
      <c r="AK31" s="13"/>
      <c r="AL31" s="13"/>
      <c r="AM31" s="216"/>
      <c r="AN31" s="13"/>
      <c r="AO31" s="13"/>
      <c r="AP31" s="13"/>
      <c r="AQ31" s="13"/>
      <c r="AR31" s="13"/>
      <c r="AS31" s="13"/>
      <c r="AT31" s="296"/>
      <c r="AU31" s="191"/>
      <c r="AV31" s="13"/>
      <c r="AW31" s="13"/>
      <c r="AX31" s="13"/>
      <c r="AY31" s="13"/>
      <c r="AZ31" s="13"/>
      <c r="BA31" s="216"/>
      <c r="BB31" s="37"/>
      <c r="BC31" s="13"/>
      <c r="BD31" s="13"/>
      <c r="BE31" s="13"/>
      <c r="BF31" s="13"/>
      <c r="BG31" s="13"/>
      <c r="BH31" s="37"/>
      <c r="BI31" s="13"/>
      <c r="BJ31" s="13"/>
      <c r="BK31" s="13"/>
      <c r="BL31" s="192"/>
      <c r="BM31" s="13"/>
      <c r="BN31" s="13"/>
      <c r="BO31" s="370"/>
      <c r="BQ31" s="62">
        <f t="shared" si="0"/>
        <v>0</v>
      </c>
      <c r="BR31" s="58">
        <f t="shared" si="1"/>
        <v>0</v>
      </c>
      <c r="BS31" s="58">
        <f t="shared" si="2"/>
        <v>0</v>
      </c>
      <c r="BT31" s="63">
        <f t="shared" si="3"/>
        <v>0</v>
      </c>
    </row>
    <row r="32" spans="1:72" ht="17.100000000000001" customHeight="1" x14ac:dyDescent="0.2">
      <c r="A32" s="365"/>
      <c r="B32" s="368"/>
      <c r="C32" s="202" t="s">
        <v>196</v>
      </c>
      <c r="D32" s="268"/>
      <c r="E32" s="107"/>
      <c r="F32" s="107"/>
      <c r="G32" s="109"/>
      <c r="H32" s="109"/>
      <c r="I32" s="109"/>
      <c r="J32" s="109"/>
      <c r="K32" s="219"/>
      <c r="L32" s="109"/>
      <c r="M32" s="109"/>
      <c r="N32" s="109"/>
      <c r="O32" s="106"/>
      <c r="P32" s="283"/>
      <c r="Q32" s="109"/>
      <c r="R32" s="219"/>
      <c r="S32" s="109"/>
      <c r="T32" s="109"/>
      <c r="U32" s="109"/>
      <c r="V32" s="109"/>
      <c r="W32" s="109"/>
      <c r="X32" s="109"/>
      <c r="Y32" s="219"/>
      <c r="Z32" s="109"/>
      <c r="AA32" s="109"/>
      <c r="AB32" s="109"/>
      <c r="AC32" s="109"/>
      <c r="AD32" s="109"/>
      <c r="AE32" s="109"/>
      <c r="AF32" s="218"/>
      <c r="AG32" s="107"/>
      <c r="AH32" s="107"/>
      <c r="AI32" s="109"/>
      <c r="AJ32" s="109"/>
      <c r="AK32" s="109"/>
      <c r="AL32" s="109"/>
      <c r="AM32" s="219"/>
      <c r="AN32" s="109"/>
      <c r="AO32" s="109"/>
      <c r="AP32" s="109"/>
      <c r="AQ32" s="109"/>
      <c r="AR32" s="109"/>
      <c r="AS32" s="109"/>
      <c r="AT32" s="297"/>
      <c r="AU32" s="283"/>
      <c r="AV32" s="109"/>
      <c r="AW32" s="109"/>
      <c r="AX32" s="109"/>
      <c r="AY32" s="109"/>
      <c r="AZ32" s="109"/>
      <c r="BA32" s="219"/>
      <c r="BB32" s="38"/>
      <c r="BC32" s="109"/>
      <c r="BD32" s="109"/>
      <c r="BE32" s="109"/>
      <c r="BF32" s="109"/>
      <c r="BG32" s="109"/>
      <c r="BH32" s="38"/>
      <c r="BI32" s="109"/>
      <c r="BJ32" s="109"/>
      <c r="BK32" s="109"/>
      <c r="BL32" s="269"/>
      <c r="BM32" s="109"/>
      <c r="BN32" s="109"/>
      <c r="BO32" s="371"/>
      <c r="BQ32" s="64">
        <f t="shared" si="0"/>
        <v>0</v>
      </c>
      <c r="BR32" s="65">
        <f t="shared" si="1"/>
        <v>0</v>
      </c>
      <c r="BS32" s="65">
        <f t="shared" si="2"/>
        <v>0</v>
      </c>
      <c r="BT32" s="66">
        <f t="shared" si="3"/>
        <v>0</v>
      </c>
    </row>
    <row r="33" spans="1:72" ht="17.100000000000001" customHeight="1" x14ac:dyDescent="0.2">
      <c r="A33" s="363">
        <v>10</v>
      </c>
      <c r="B33" s="366" t="s">
        <v>581</v>
      </c>
      <c r="C33" s="272" t="s">
        <v>192</v>
      </c>
      <c r="D33" s="265"/>
      <c r="E33" s="48"/>
      <c r="F33" s="48"/>
      <c r="G33" s="14"/>
      <c r="H33" s="14"/>
      <c r="I33" s="14"/>
      <c r="J33" s="14">
        <v>4</v>
      </c>
      <c r="K33" s="213"/>
      <c r="L33" s="14"/>
      <c r="M33" s="14"/>
      <c r="N33" s="14"/>
      <c r="O33" s="42"/>
      <c r="P33" s="282"/>
      <c r="Q33" s="14">
        <v>2</v>
      </c>
      <c r="R33" s="213"/>
      <c r="S33" s="14"/>
      <c r="T33" s="14"/>
      <c r="U33" s="14"/>
      <c r="V33" s="14"/>
      <c r="W33" s="14"/>
      <c r="X33" s="14">
        <v>4</v>
      </c>
      <c r="Y33" s="213"/>
      <c r="Z33" s="14"/>
      <c r="AA33" s="14"/>
      <c r="AB33" s="14"/>
      <c r="AC33" s="14"/>
      <c r="AD33" s="14"/>
      <c r="AE33" s="14"/>
      <c r="AF33" s="212"/>
      <c r="AG33" s="48"/>
      <c r="AH33" s="48"/>
      <c r="AI33" s="14"/>
      <c r="AJ33" s="14"/>
      <c r="AK33" s="14"/>
      <c r="AL33" s="14">
        <v>2</v>
      </c>
      <c r="AM33" s="213"/>
      <c r="AN33" s="14"/>
      <c r="AO33" s="14"/>
      <c r="AP33" s="14"/>
      <c r="AQ33" s="14"/>
      <c r="AR33" s="14"/>
      <c r="AS33" s="14">
        <v>4</v>
      </c>
      <c r="AT33" s="295"/>
      <c r="AU33" s="282"/>
      <c r="AV33" s="14"/>
      <c r="AW33" s="14"/>
      <c r="AX33" s="14"/>
      <c r="AY33" s="14"/>
      <c r="AZ33" s="14">
        <v>2</v>
      </c>
      <c r="BA33" s="213"/>
      <c r="BB33" s="36"/>
      <c r="BC33" s="14"/>
      <c r="BD33" s="14"/>
      <c r="BE33" s="14"/>
      <c r="BF33" s="14"/>
      <c r="BG33" s="14">
        <v>4</v>
      </c>
      <c r="BH33" s="36"/>
      <c r="BI33" s="14"/>
      <c r="BJ33" s="14"/>
      <c r="BK33" s="14"/>
      <c r="BL33" s="266"/>
      <c r="BM33" s="14"/>
      <c r="BN33" s="14">
        <v>1</v>
      </c>
      <c r="BO33" s="369"/>
      <c r="BQ33" s="59">
        <f t="shared" si="0"/>
        <v>4</v>
      </c>
      <c r="BR33" s="60">
        <f t="shared" si="1"/>
        <v>0</v>
      </c>
      <c r="BS33" s="60">
        <f t="shared" si="2"/>
        <v>3</v>
      </c>
      <c r="BT33" s="61">
        <f t="shared" si="3"/>
        <v>0</v>
      </c>
    </row>
    <row r="34" spans="1:72" ht="17.100000000000001" customHeight="1" x14ac:dyDescent="0.2">
      <c r="A34" s="364"/>
      <c r="B34" s="367"/>
      <c r="C34" s="201" t="s">
        <v>195</v>
      </c>
      <c r="D34" s="267"/>
      <c r="E34" s="49"/>
      <c r="F34" s="49"/>
      <c r="G34" s="13"/>
      <c r="H34" s="13"/>
      <c r="I34" s="13"/>
      <c r="J34" s="13"/>
      <c r="K34" s="216"/>
      <c r="L34" s="13"/>
      <c r="M34" s="13"/>
      <c r="N34" s="13"/>
      <c r="O34" s="43"/>
      <c r="P34" s="191"/>
      <c r="Q34" s="13"/>
      <c r="R34" s="216"/>
      <c r="S34" s="13"/>
      <c r="T34" s="13"/>
      <c r="U34" s="13"/>
      <c r="V34" s="13"/>
      <c r="W34" s="13"/>
      <c r="X34" s="13"/>
      <c r="Y34" s="216"/>
      <c r="Z34" s="13"/>
      <c r="AA34" s="13"/>
      <c r="AB34" s="13"/>
      <c r="AC34" s="13"/>
      <c r="AD34" s="13"/>
      <c r="AE34" s="13"/>
      <c r="AF34" s="215"/>
      <c r="AG34" s="49"/>
      <c r="AH34" s="49"/>
      <c r="AI34" s="13"/>
      <c r="AJ34" s="13"/>
      <c r="AK34" s="13"/>
      <c r="AL34" s="13"/>
      <c r="AM34" s="216"/>
      <c r="AN34" s="13"/>
      <c r="AO34" s="13"/>
      <c r="AP34" s="13"/>
      <c r="AQ34" s="13"/>
      <c r="AR34" s="13"/>
      <c r="AS34" s="13"/>
      <c r="AT34" s="296"/>
      <c r="AU34" s="191"/>
      <c r="AV34" s="13"/>
      <c r="AW34" s="13"/>
      <c r="AX34" s="13"/>
      <c r="AY34" s="13"/>
      <c r="AZ34" s="13"/>
      <c r="BA34" s="216"/>
      <c r="BB34" s="37"/>
      <c r="BC34" s="13"/>
      <c r="BD34" s="13"/>
      <c r="BE34" s="13"/>
      <c r="BF34" s="13"/>
      <c r="BG34" s="13"/>
      <c r="BH34" s="37"/>
      <c r="BI34" s="13"/>
      <c r="BJ34" s="13"/>
      <c r="BK34" s="13"/>
      <c r="BL34" s="192"/>
      <c r="BM34" s="13"/>
      <c r="BN34" s="13"/>
      <c r="BO34" s="370"/>
      <c r="BQ34" s="62">
        <f t="shared" si="0"/>
        <v>0</v>
      </c>
      <c r="BR34" s="58">
        <f t="shared" si="1"/>
        <v>0</v>
      </c>
      <c r="BS34" s="58">
        <f t="shared" si="2"/>
        <v>0</v>
      </c>
      <c r="BT34" s="63">
        <f t="shared" si="3"/>
        <v>0</v>
      </c>
    </row>
    <row r="35" spans="1:72" ht="17.100000000000001" customHeight="1" x14ac:dyDescent="0.2">
      <c r="A35" s="365"/>
      <c r="B35" s="368"/>
      <c r="C35" s="202" t="s">
        <v>196</v>
      </c>
      <c r="D35" s="268"/>
      <c r="E35" s="107"/>
      <c r="F35" s="107"/>
      <c r="G35" s="109"/>
      <c r="H35" s="109"/>
      <c r="I35" s="109"/>
      <c r="J35" s="109"/>
      <c r="K35" s="219"/>
      <c r="L35" s="109"/>
      <c r="M35" s="109"/>
      <c r="N35" s="109"/>
      <c r="O35" s="106"/>
      <c r="P35" s="283"/>
      <c r="Q35" s="109"/>
      <c r="R35" s="219"/>
      <c r="S35" s="109"/>
      <c r="T35" s="109"/>
      <c r="U35" s="109"/>
      <c r="V35" s="109"/>
      <c r="W35" s="109"/>
      <c r="X35" s="109"/>
      <c r="Y35" s="219"/>
      <c r="Z35" s="109"/>
      <c r="AA35" s="109"/>
      <c r="AB35" s="109"/>
      <c r="AC35" s="109"/>
      <c r="AD35" s="109"/>
      <c r="AE35" s="109"/>
      <c r="AF35" s="218"/>
      <c r="AG35" s="107"/>
      <c r="AH35" s="107"/>
      <c r="AI35" s="109"/>
      <c r="AJ35" s="109"/>
      <c r="AK35" s="109"/>
      <c r="AL35" s="109"/>
      <c r="AM35" s="219"/>
      <c r="AN35" s="109"/>
      <c r="AO35" s="109"/>
      <c r="AP35" s="109"/>
      <c r="AQ35" s="109"/>
      <c r="AR35" s="109"/>
      <c r="AS35" s="109"/>
      <c r="AT35" s="297"/>
      <c r="AU35" s="283"/>
      <c r="AV35" s="109"/>
      <c r="AW35" s="109"/>
      <c r="AX35" s="109"/>
      <c r="AY35" s="109"/>
      <c r="AZ35" s="109"/>
      <c r="BA35" s="219"/>
      <c r="BB35" s="38"/>
      <c r="BC35" s="109"/>
      <c r="BD35" s="109"/>
      <c r="BE35" s="109"/>
      <c r="BF35" s="109"/>
      <c r="BG35" s="109"/>
      <c r="BH35" s="38"/>
      <c r="BI35" s="109"/>
      <c r="BJ35" s="109"/>
      <c r="BK35" s="109"/>
      <c r="BL35" s="269"/>
      <c r="BM35" s="109"/>
      <c r="BN35" s="109"/>
      <c r="BO35" s="371"/>
      <c r="BQ35" s="64">
        <f t="shared" si="0"/>
        <v>0</v>
      </c>
      <c r="BR35" s="65">
        <f t="shared" si="1"/>
        <v>0</v>
      </c>
      <c r="BS35" s="65">
        <f t="shared" si="2"/>
        <v>0</v>
      </c>
      <c r="BT35" s="66">
        <f t="shared" si="3"/>
        <v>0</v>
      </c>
    </row>
    <row r="36" spans="1:72" ht="17.100000000000001" customHeight="1" x14ac:dyDescent="0.2">
      <c r="A36" s="363">
        <v>11</v>
      </c>
      <c r="B36" s="366" t="s">
        <v>582</v>
      </c>
      <c r="C36" s="272" t="s">
        <v>192</v>
      </c>
      <c r="D36" s="265"/>
      <c r="E36" s="48"/>
      <c r="F36" s="48"/>
      <c r="G36" s="14"/>
      <c r="H36" s="14"/>
      <c r="I36" s="14"/>
      <c r="J36" s="14">
        <v>4</v>
      </c>
      <c r="K36" s="213"/>
      <c r="L36" s="14"/>
      <c r="M36" s="14"/>
      <c r="N36" s="14"/>
      <c r="O36" s="42"/>
      <c r="P36" s="282"/>
      <c r="Q36" s="14">
        <v>2</v>
      </c>
      <c r="R36" s="213"/>
      <c r="S36" s="14"/>
      <c r="T36" s="14"/>
      <c r="U36" s="14"/>
      <c r="V36" s="14"/>
      <c r="W36" s="14"/>
      <c r="X36" s="14">
        <v>4</v>
      </c>
      <c r="Y36" s="213"/>
      <c r="Z36" s="14"/>
      <c r="AA36" s="14"/>
      <c r="AB36" s="14"/>
      <c r="AC36" s="14"/>
      <c r="AD36" s="14"/>
      <c r="AE36" s="14"/>
      <c r="AF36" s="212"/>
      <c r="AG36" s="48"/>
      <c r="AH36" s="48"/>
      <c r="AI36" s="14"/>
      <c r="AJ36" s="14"/>
      <c r="AK36" s="14"/>
      <c r="AL36" s="14">
        <v>2</v>
      </c>
      <c r="AM36" s="213"/>
      <c r="AN36" s="14"/>
      <c r="AO36" s="14"/>
      <c r="AP36" s="14"/>
      <c r="AQ36" s="14"/>
      <c r="AR36" s="14"/>
      <c r="AS36" s="14">
        <v>4</v>
      </c>
      <c r="AT36" s="295"/>
      <c r="AU36" s="282"/>
      <c r="AV36" s="14"/>
      <c r="AW36" s="14"/>
      <c r="AX36" s="14"/>
      <c r="AY36" s="14"/>
      <c r="AZ36" s="14">
        <v>2</v>
      </c>
      <c r="BA36" s="213"/>
      <c r="BB36" s="36"/>
      <c r="BC36" s="14"/>
      <c r="BD36" s="14"/>
      <c r="BE36" s="14"/>
      <c r="BF36" s="14"/>
      <c r="BG36" s="14">
        <v>2</v>
      </c>
      <c r="BH36" s="36"/>
      <c r="BI36" s="14"/>
      <c r="BJ36" s="14"/>
      <c r="BK36" s="14"/>
      <c r="BL36" s="266"/>
      <c r="BM36" s="14"/>
      <c r="BN36" s="14">
        <v>2</v>
      </c>
      <c r="BO36" s="369"/>
      <c r="BQ36" s="59">
        <f t="shared" si="0"/>
        <v>3</v>
      </c>
      <c r="BR36" s="60">
        <f t="shared" si="1"/>
        <v>0</v>
      </c>
      <c r="BS36" s="60">
        <f t="shared" si="2"/>
        <v>4</v>
      </c>
      <c r="BT36" s="61">
        <f t="shared" si="3"/>
        <v>0</v>
      </c>
    </row>
    <row r="37" spans="1:72" ht="17.100000000000001" customHeight="1" x14ac:dyDescent="0.2">
      <c r="A37" s="364"/>
      <c r="B37" s="367"/>
      <c r="C37" s="201" t="s">
        <v>195</v>
      </c>
      <c r="D37" s="267"/>
      <c r="E37" s="49"/>
      <c r="F37" s="49"/>
      <c r="G37" s="13"/>
      <c r="H37" s="13"/>
      <c r="I37" s="13"/>
      <c r="J37" s="13"/>
      <c r="K37" s="216"/>
      <c r="L37" s="13"/>
      <c r="M37" s="13"/>
      <c r="N37" s="13"/>
      <c r="O37" s="43"/>
      <c r="P37" s="191"/>
      <c r="Q37" s="13"/>
      <c r="R37" s="216"/>
      <c r="S37" s="13"/>
      <c r="T37" s="13"/>
      <c r="U37" s="13"/>
      <c r="V37" s="13"/>
      <c r="W37" s="13"/>
      <c r="X37" s="13"/>
      <c r="Y37" s="216"/>
      <c r="Z37" s="13"/>
      <c r="AA37" s="13"/>
      <c r="AB37" s="13"/>
      <c r="AC37" s="13"/>
      <c r="AD37" s="13"/>
      <c r="AE37" s="13"/>
      <c r="AF37" s="215"/>
      <c r="AG37" s="49"/>
      <c r="AH37" s="49"/>
      <c r="AI37" s="13"/>
      <c r="AJ37" s="13"/>
      <c r="AK37" s="13"/>
      <c r="AL37" s="13"/>
      <c r="AM37" s="216"/>
      <c r="AN37" s="13"/>
      <c r="AO37" s="13"/>
      <c r="AP37" s="13"/>
      <c r="AQ37" s="13"/>
      <c r="AR37" s="13"/>
      <c r="AS37" s="13"/>
      <c r="AT37" s="296"/>
      <c r="AU37" s="191"/>
      <c r="AV37" s="13"/>
      <c r="AW37" s="13"/>
      <c r="AX37" s="13"/>
      <c r="AY37" s="13"/>
      <c r="AZ37" s="13"/>
      <c r="BA37" s="216"/>
      <c r="BB37" s="37"/>
      <c r="BC37" s="13"/>
      <c r="BD37" s="13"/>
      <c r="BE37" s="13"/>
      <c r="BF37" s="13"/>
      <c r="BG37" s="13"/>
      <c r="BH37" s="37"/>
      <c r="BI37" s="13"/>
      <c r="BJ37" s="13"/>
      <c r="BK37" s="13"/>
      <c r="BL37" s="192"/>
      <c r="BM37" s="13"/>
      <c r="BN37" s="13"/>
      <c r="BO37" s="370"/>
      <c r="BQ37" s="62">
        <f t="shared" si="0"/>
        <v>0</v>
      </c>
      <c r="BR37" s="58">
        <f t="shared" si="1"/>
        <v>0</v>
      </c>
      <c r="BS37" s="58">
        <f t="shared" si="2"/>
        <v>0</v>
      </c>
      <c r="BT37" s="63">
        <f t="shared" si="3"/>
        <v>0</v>
      </c>
    </row>
    <row r="38" spans="1:72" ht="17.100000000000001" customHeight="1" x14ac:dyDescent="0.2">
      <c r="A38" s="365"/>
      <c r="B38" s="368"/>
      <c r="C38" s="202" t="s">
        <v>196</v>
      </c>
      <c r="D38" s="268"/>
      <c r="E38" s="107"/>
      <c r="F38" s="107"/>
      <c r="G38" s="109"/>
      <c r="H38" s="109"/>
      <c r="I38" s="109"/>
      <c r="J38" s="109"/>
      <c r="K38" s="219"/>
      <c r="L38" s="109"/>
      <c r="M38" s="109"/>
      <c r="N38" s="109"/>
      <c r="O38" s="106"/>
      <c r="P38" s="283"/>
      <c r="Q38" s="109"/>
      <c r="R38" s="219"/>
      <c r="S38" s="109"/>
      <c r="T38" s="109"/>
      <c r="U38" s="109"/>
      <c r="V38" s="109"/>
      <c r="W38" s="109"/>
      <c r="X38" s="109"/>
      <c r="Y38" s="219"/>
      <c r="Z38" s="109"/>
      <c r="AA38" s="109"/>
      <c r="AB38" s="109"/>
      <c r="AC38" s="109"/>
      <c r="AD38" s="109"/>
      <c r="AE38" s="109"/>
      <c r="AF38" s="218"/>
      <c r="AG38" s="107"/>
      <c r="AH38" s="107"/>
      <c r="AI38" s="109"/>
      <c r="AJ38" s="109"/>
      <c r="AK38" s="109"/>
      <c r="AL38" s="109"/>
      <c r="AM38" s="219"/>
      <c r="AN38" s="109"/>
      <c r="AO38" s="109"/>
      <c r="AP38" s="109"/>
      <c r="AQ38" s="109"/>
      <c r="AR38" s="109"/>
      <c r="AS38" s="109"/>
      <c r="AT38" s="297"/>
      <c r="AU38" s="283"/>
      <c r="AV38" s="109"/>
      <c r="AW38" s="109"/>
      <c r="AX38" s="109"/>
      <c r="AY38" s="109"/>
      <c r="AZ38" s="109"/>
      <c r="BA38" s="219"/>
      <c r="BB38" s="38"/>
      <c r="BC38" s="109"/>
      <c r="BD38" s="109"/>
      <c r="BE38" s="109"/>
      <c r="BF38" s="109"/>
      <c r="BG38" s="109"/>
      <c r="BH38" s="38"/>
      <c r="BI38" s="109"/>
      <c r="BJ38" s="109"/>
      <c r="BK38" s="109"/>
      <c r="BL38" s="269"/>
      <c r="BM38" s="109"/>
      <c r="BN38" s="109"/>
      <c r="BO38" s="371"/>
      <c r="BQ38" s="64">
        <f t="shared" ref="BQ38:BQ65" si="4">COUNTIF(D38:BL38,"4")</f>
        <v>0</v>
      </c>
      <c r="BR38" s="65">
        <f t="shared" ref="BR38:BR65" si="5">COUNTIF(D38:BL38,"3")</f>
        <v>0</v>
      </c>
      <c r="BS38" s="65">
        <f t="shared" ref="BS38:BS65" si="6">COUNTIF(D38:BL38,"2")</f>
        <v>0</v>
      </c>
      <c r="BT38" s="66">
        <f t="shared" ref="BT38:BT65" si="7">COUNTIF(D38:BL38,"1")</f>
        <v>0</v>
      </c>
    </row>
    <row r="39" spans="1:72" ht="17.100000000000001" customHeight="1" x14ac:dyDescent="0.2">
      <c r="A39" s="363">
        <v>12</v>
      </c>
      <c r="B39" s="366" t="s">
        <v>583</v>
      </c>
      <c r="C39" s="272" t="s">
        <v>192</v>
      </c>
      <c r="D39" s="265"/>
      <c r="E39" s="48"/>
      <c r="F39" s="48"/>
      <c r="G39" s="14"/>
      <c r="H39" s="14"/>
      <c r="I39" s="14"/>
      <c r="J39" s="14">
        <v>4</v>
      </c>
      <c r="K39" s="213"/>
      <c r="L39" s="14"/>
      <c r="M39" s="14"/>
      <c r="N39" s="14"/>
      <c r="O39" s="42"/>
      <c r="P39" s="282"/>
      <c r="Q39" s="14">
        <v>2</v>
      </c>
      <c r="R39" s="213"/>
      <c r="S39" s="14"/>
      <c r="T39" s="14"/>
      <c r="U39" s="14"/>
      <c r="V39" s="14"/>
      <c r="W39" s="14"/>
      <c r="X39" s="14">
        <v>4</v>
      </c>
      <c r="Y39" s="213"/>
      <c r="Z39" s="14"/>
      <c r="AA39" s="14"/>
      <c r="AB39" s="14"/>
      <c r="AC39" s="14"/>
      <c r="AD39" s="14"/>
      <c r="AE39" s="14"/>
      <c r="AF39" s="212"/>
      <c r="AG39" s="48"/>
      <c r="AH39" s="48"/>
      <c r="AI39" s="14"/>
      <c r="AJ39" s="14"/>
      <c r="AK39" s="14"/>
      <c r="AL39" s="14">
        <v>2</v>
      </c>
      <c r="AM39" s="213"/>
      <c r="AN39" s="14"/>
      <c r="AO39" s="14"/>
      <c r="AP39" s="14"/>
      <c r="AQ39" s="14"/>
      <c r="AR39" s="14"/>
      <c r="AS39" s="14">
        <v>2</v>
      </c>
      <c r="AT39" s="295"/>
      <c r="AU39" s="282"/>
      <c r="AV39" s="14"/>
      <c r="AW39" s="14"/>
      <c r="AX39" s="14"/>
      <c r="AY39" s="14"/>
      <c r="AZ39" s="14">
        <v>2</v>
      </c>
      <c r="BA39" s="213"/>
      <c r="BB39" s="36"/>
      <c r="BC39" s="14"/>
      <c r="BD39" s="14"/>
      <c r="BE39" s="14"/>
      <c r="BF39" s="14"/>
      <c r="BG39" s="14">
        <v>2</v>
      </c>
      <c r="BH39" s="36"/>
      <c r="BI39" s="14"/>
      <c r="BJ39" s="14"/>
      <c r="BK39" s="14"/>
      <c r="BL39" s="266"/>
      <c r="BM39" s="14"/>
      <c r="BN39" s="14">
        <v>2</v>
      </c>
      <c r="BO39" s="369"/>
      <c r="BQ39" s="59">
        <f t="shared" si="4"/>
        <v>2</v>
      </c>
      <c r="BR39" s="60">
        <f t="shared" si="5"/>
        <v>0</v>
      </c>
      <c r="BS39" s="60">
        <f t="shared" si="6"/>
        <v>5</v>
      </c>
      <c r="BT39" s="61">
        <f t="shared" si="7"/>
        <v>0</v>
      </c>
    </row>
    <row r="40" spans="1:72" ht="17.100000000000001" customHeight="1" x14ac:dyDescent="0.2">
      <c r="A40" s="364"/>
      <c r="B40" s="367"/>
      <c r="C40" s="201" t="s">
        <v>195</v>
      </c>
      <c r="D40" s="267"/>
      <c r="E40" s="49"/>
      <c r="F40" s="49"/>
      <c r="G40" s="13"/>
      <c r="H40" s="13"/>
      <c r="I40" s="13"/>
      <c r="J40" s="13"/>
      <c r="K40" s="216"/>
      <c r="L40" s="13"/>
      <c r="M40" s="13"/>
      <c r="N40" s="13"/>
      <c r="O40" s="43"/>
      <c r="P40" s="191"/>
      <c r="Q40" s="13"/>
      <c r="R40" s="216"/>
      <c r="S40" s="13"/>
      <c r="T40" s="13"/>
      <c r="U40" s="13"/>
      <c r="V40" s="13"/>
      <c r="W40" s="13"/>
      <c r="X40" s="13"/>
      <c r="Y40" s="216"/>
      <c r="Z40" s="13"/>
      <c r="AA40" s="13"/>
      <c r="AB40" s="13"/>
      <c r="AC40" s="13"/>
      <c r="AD40" s="13"/>
      <c r="AE40" s="13"/>
      <c r="AF40" s="215"/>
      <c r="AG40" s="49"/>
      <c r="AH40" s="49"/>
      <c r="AI40" s="13"/>
      <c r="AJ40" s="13"/>
      <c r="AK40" s="13"/>
      <c r="AL40" s="13"/>
      <c r="AM40" s="216"/>
      <c r="AN40" s="13"/>
      <c r="AO40" s="13"/>
      <c r="AP40" s="13"/>
      <c r="AQ40" s="13"/>
      <c r="AR40" s="13"/>
      <c r="AS40" s="13"/>
      <c r="AT40" s="296"/>
      <c r="AU40" s="191"/>
      <c r="AV40" s="13"/>
      <c r="AW40" s="13"/>
      <c r="AX40" s="13"/>
      <c r="AY40" s="13"/>
      <c r="AZ40" s="13"/>
      <c r="BA40" s="216"/>
      <c r="BB40" s="37"/>
      <c r="BC40" s="13"/>
      <c r="BD40" s="13"/>
      <c r="BE40" s="13"/>
      <c r="BF40" s="13"/>
      <c r="BG40" s="13"/>
      <c r="BH40" s="37"/>
      <c r="BI40" s="13"/>
      <c r="BJ40" s="13"/>
      <c r="BK40" s="13"/>
      <c r="BL40" s="192"/>
      <c r="BM40" s="13"/>
      <c r="BN40" s="13"/>
      <c r="BO40" s="370"/>
      <c r="BQ40" s="62">
        <f t="shared" si="4"/>
        <v>0</v>
      </c>
      <c r="BR40" s="58">
        <f t="shared" si="5"/>
        <v>0</v>
      </c>
      <c r="BS40" s="58">
        <f t="shared" si="6"/>
        <v>0</v>
      </c>
      <c r="BT40" s="63">
        <f t="shared" si="7"/>
        <v>0</v>
      </c>
    </row>
    <row r="41" spans="1:72" ht="17.100000000000001" customHeight="1" x14ac:dyDescent="0.2">
      <c r="A41" s="365"/>
      <c r="B41" s="368"/>
      <c r="C41" s="202" t="s">
        <v>196</v>
      </c>
      <c r="D41" s="268"/>
      <c r="E41" s="107"/>
      <c r="F41" s="107"/>
      <c r="G41" s="109"/>
      <c r="H41" s="109"/>
      <c r="I41" s="109"/>
      <c r="J41" s="109"/>
      <c r="K41" s="219"/>
      <c r="L41" s="109"/>
      <c r="M41" s="109"/>
      <c r="N41" s="109"/>
      <c r="O41" s="106"/>
      <c r="P41" s="283"/>
      <c r="Q41" s="109"/>
      <c r="R41" s="219"/>
      <c r="S41" s="109"/>
      <c r="T41" s="109"/>
      <c r="U41" s="109"/>
      <c r="V41" s="109"/>
      <c r="W41" s="109"/>
      <c r="X41" s="109"/>
      <c r="Y41" s="219"/>
      <c r="Z41" s="109"/>
      <c r="AA41" s="109"/>
      <c r="AB41" s="109"/>
      <c r="AC41" s="109"/>
      <c r="AD41" s="109"/>
      <c r="AE41" s="109"/>
      <c r="AF41" s="218"/>
      <c r="AG41" s="107"/>
      <c r="AH41" s="107"/>
      <c r="AI41" s="109"/>
      <c r="AJ41" s="109"/>
      <c r="AK41" s="109"/>
      <c r="AL41" s="109"/>
      <c r="AM41" s="219"/>
      <c r="AN41" s="109"/>
      <c r="AO41" s="109"/>
      <c r="AP41" s="109"/>
      <c r="AQ41" s="109"/>
      <c r="AR41" s="109"/>
      <c r="AS41" s="109"/>
      <c r="AT41" s="297"/>
      <c r="AU41" s="283"/>
      <c r="AV41" s="109"/>
      <c r="AW41" s="109"/>
      <c r="AX41" s="109"/>
      <c r="AY41" s="109"/>
      <c r="AZ41" s="109"/>
      <c r="BA41" s="219"/>
      <c r="BB41" s="38"/>
      <c r="BC41" s="109"/>
      <c r="BD41" s="109"/>
      <c r="BE41" s="109"/>
      <c r="BF41" s="109"/>
      <c r="BG41" s="109"/>
      <c r="BH41" s="38"/>
      <c r="BI41" s="109"/>
      <c r="BJ41" s="109"/>
      <c r="BK41" s="109"/>
      <c r="BL41" s="269"/>
      <c r="BM41" s="109"/>
      <c r="BN41" s="109"/>
      <c r="BO41" s="371"/>
      <c r="BQ41" s="64">
        <f t="shared" si="4"/>
        <v>0</v>
      </c>
      <c r="BR41" s="65">
        <f t="shared" si="5"/>
        <v>0</v>
      </c>
      <c r="BS41" s="65">
        <f t="shared" si="6"/>
        <v>0</v>
      </c>
      <c r="BT41" s="66">
        <f t="shared" si="7"/>
        <v>0</v>
      </c>
    </row>
    <row r="42" spans="1:72" ht="17.100000000000001" customHeight="1" x14ac:dyDescent="0.2">
      <c r="A42" s="363">
        <v>13</v>
      </c>
      <c r="B42" s="366" t="s">
        <v>584</v>
      </c>
      <c r="C42" s="272" t="s">
        <v>192</v>
      </c>
      <c r="D42" s="265"/>
      <c r="E42" s="48"/>
      <c r="F42" s="48"/>
      <c r="G42" s="14"/>
      <c r="H42" s="14"/>
      <c r="I42" s="14"/>
      <c r="J42" s="14">
        <v>2</v>
      </c>
      <c r="K42" s="213"/>
      <c r="L42" s="14"/>
      <c r="M42" s="14"/>
      <c r="N42" s="14"/>
      <c r="O42" s="42"/>
      <c r="P42" s="282"/>
      <c r="Q42" s="14">
        <v>2</v>
      </c>
      <c r="R42" s="213"/>
      <c r="S42" s="14"/>
      <c r="T42" s="14"/>
      <c r="U42" s="14"/>
      <c r="V42" s="14"/>
      <c r="W42" s="14"/>
      <c r="X42" s="14">
        <v>2</v>
      </c>
      <c r="Y42" s="213"/>
      <c r="Z42" s="14"/>
      <c r="AA42" s="14"/>
      <c r="AB42" s="14"/>
      <c r="AC42" s="14"/>
      <c r="AD42" s="14"/>
      <c r="AE42" s="14"/>
      <c r="AF42" s="212"/>
      <c r="AG42" s="48"/>
      <c r="AH42" s="48"/>
      <c r="AI42" s="14"/>
      <c r="AJ42" s="14"/>
      <c r="AK42" s="14"/>
      <c r="AL42" s="14">
        <v>2</v>
      </c>
      <c r="AM42" s="213"/>
      <c r="AN42" s="14"/>
      <c r="AO42" s="14"/>
      <c r="AP42" s="14"/>
      <c r="AQ42" s="14"/>
      <c r="AR42" s="14"/>
      <c r="AS42" s="14">
        <v>2</v>
      </c>
      <c r="AT42" s="295"/>
      <c r="AU42" s="282"/>
      <c r="AV42" s="14"/>
      <c r="AW42" s="14"/>
      <c r="AX42" s="14"/>
      <c r="AY42" s="14"/>
      <c r="AZ42" s="14">
        <v>2</v>
      </c>
      <c r="BA42" s="213"/>
      <c r="BB42" s="36"/>
      <c r="BC42" s="14"/>
      <c r="BD42" s="14"/>
      <c r="BE42" s="14"/>
      <c r="BF42" s="14"/>
      <c r="BG42" s="14">
        <v>2</v>
      </c>
      <c r="BH42" s="36"/>
      <c r="BI42" s="14"/>
      <c r="BJ42" s="14"/>
      <c r="BK42" s="14"/>
      <c r="BL42" s="266"/>
      <c r="BM42" s="14"/>
      <c r="BN42" s="14">
        <v>2</v>
      </c>
      <c r="BO42" s="369"/>
      <c r="BQ42" s="59">
        <f t="shared" si="4"/>
        <v>0</v>
      </c>
      <c r="BR42" s="60">
        <f t="shared" si="5"/>
        <v>0</v>
      </c>
      <c r="BS42" s="60">
        <f t="shared" si="6"/>
        <v>7</v>
      </c>
      <c r="BT42" s="61">
        <f t="shared" si="7"/>
        <v>0</v>
      </c>
    </row>
    <row r="43" spans="1:72" ht="17.100000000000001" customHeight="1" x14ac:dyDescent="0.2">
      <c r="A43" s="364"/>
      <c r="B43" s="367"/>
      <c r="C43" s="201" t="s">
        <v>195</v>
      </c>
      <c r="D43" s="267"/>
      <c r="E43" s="49"/>
      <c r="F43" s="49"/>
      <c r="G43" s="13"/>
      <c r="H43" s="13"/>
      <c r="I43" s="13"/>
      <c r="J43" s="13"/>
      <c r="K43" s="216"/>
      <c r="L43" s="13"/>
      <c r="M43" s="13"/>
      <c r="N43" s="13"/>
      <c r="O43" s="43"/>
      <c r="P43" s="191"/>
      <c r="Q43" s="13"/>
      <c r="R43" s="216"/>
      <c r="S43" s="13"/>
      <c r="T43" s="13"/>
      <c r="U43" s="13"/>
      <c r="V43" s="13"/>
      <c r="W43" s="13"/>
      <c r="X43" s="13"/>
      <c r="Y43" s="216"/>
      <c r="Z43" s="13"/>
      <c r="AA43" s="13"/>
      <c r="AB43" s="13"/>
      <c r="AC43" s="13"/>
      <c r="AD43" s="13"/>
      <c r="AE43" s="13"/>
      <c r="AF43" s="215"/>
      <c r="AG43" s="49"/>
      <c r="AH43" s="49"/>
      <c r="AI43" s="13"/>
      <c r="AJ43" s="13"/>
      <c r="AK43" s="13"/>
      <c r="AL43" s="13"/>
      <c r="AM43" s="216"/>
      <c r="AN43" s="13"/>
      <c r="AO43" s="13"/>
      <c r="AP43" s="13"/>
      <c r="AQ43" s="13"/>
      <c r="AR43" s="13"/>
      <c r="AS43" s="13"/>
      <c r="AT43" s="296"/>
      <c r="AU43" s="191"/>
      <c r="AV43" s="13"/>
      <c r="AW43" s="13"/>
      <c r="AX43" s="13"/>
      <c r="AY43" s="13"/>
      <c r="AZ43" s="13"/>
      <c r="BA43" s="216"/>
      <c r="BB43" s="37"/>
      <c r="BC43" s="13"/>
      <c r="BD43" s="13"/>
      <c r="BE43" s="13"/>
      <c r="BF43" s="13"/>
      <c r="BG43" s="13"/>
      <c r="BH43" s="37"/>
      <c r="BI43" s="13"/>
      <c r="BJ43" s="13"/>
      <c r="BK43" s="13"/>
      <c r="BL43" s="192"/>
      <c r="BM43" s="13"/>
      <c r="BN43" s="13"/>
      <c r="BO43" s="370"/>
      <c r="BQ43" s="62">
        <f t="shared" si="4"/>
        <v>0</v>
      </c>
      <c r="BR43" s="58">
        <f t="shared" si="5"/>
        <v>0</v>
      </c>
      <c r="BS43" s="58">
        <f t="shared" si="6"/>
        <v>0</v>
      </c>
      <c r="BT43" s="63">
        <f t="shared" si="7"/>
        <v>0</v>
      </c>
    </row>
    <row r="44" spans="1:72" ht="17.100000000000001" customHeight="1" x14ac:dyDescent="0.2">
      <c r="A44" s="365"/>
      <c r="B44" s="368"/>
      <c r="C44" s="202" t="s">
        <v>196</v>
      </c>
      <c r="D44" s="268"/>
      <c r="E44" s="107"/>
      <c r="F44" s="107"/>
      <c r="G44" s="109"/>
      <c r="H44" s="109"/>
      <c r="I44" s="109"/>
      <c r="J44" s="109"/>
      <c r="K44" s="219"/>
      <c r="L44" s="109"/>
      <c r="M44" s="109"/>
      <c r="N44" s="109"/>
      <c r="O44" s="106"/>
      <c r="P44" s="283"/>
      <c r="Q44" s="109"/>
      <c r="R44" s="219"/>
      <c r="S44" s="109"/>
      <c r="T44" s="109"/>
      <c r="U44" s="109"/>
      <c r="V44" s="109"/>
      <c r="W44" s="109"/>
      <c r="X44" s="109"/>
      <c r="Y44" s="219"/>
      <c r="Z44" s="109"/>
      <c r="AA44" s="109"/>
      <c r="AB44" s="109"/>
      <c r="AC44" s="109"/>
      <c r="AD44" s="109"/>
      <c r="AE44" s="109"/>
      <c r="AF44" s="218"/>
      <c r="AG44" s="107"/>
      <c r="AH44" s="107"/>
      <c r="AI44" s="109"/>
      <c r="AJ44" s="109"/>
      <c r="AK44" s="109"/>
      <c r="AL44" s="109"/>
      <c r="AM44" s="219"/>
      <c r="AN44" s="109"/>
      <c r="AO44" s="109"/>
      <c r="AP44" s="109"/>
      <c r="AQ44" s="109"/>
      <c r="AR44" s="109"/>
      <c r="AS44" s="109"/>
      <c r="AT44" s="297"/>
      <c r="AU44" s="283"/>
      <c r="AV44" s="109"/>
      <c r="AW44" s="109"/>
      <c r="AX44" s="109"/>
      <c r="AY44" s="109"/>
      <c r="AZ44" s="109"/>
      <c r="BA44" s="219"/>
      <c r="BB44" s="38"/>
      <c r="BC44" s="109"/>
      <c r="BD44" s="109"/>
      <c r="BE44" s="109"/>
      <c r="BF44" s="109"/>
      <c r="BG44" s="109"/>
      <c r="BH44" s="38"/>
      <c r="BI44" s="109"/>
      <c r="BJ44" s="109"/>
      <c r="BK44" s="109"/>
      <c r="BL44" s="269"/>
      <c r="BM44" s="109"/>
      <c r="BN44" s="109"/>
      <c r="BO44" s="371"/>
      <c r="BQ44" s="64">
        <f t="shared" si="4"/>
        <v>0</v>
      </c>
      <c r="BR44" s="65">
        <f t="shared" si="5"/>
        <v>0</v>
      </c>
      <c r="BS44" s="65">
        <f t="shared" si="6"/>
        <v>0</v>
      </c>
      <c r="BT44" s="66">
        <f t="shared" si="7"/>
        <v>0</v>
      </c>
    </row>
    <row r="45" spans="1:72" ht="17.100000000000001" customHeight="1" x14ac:dyDescent="0.2">
      <c r="A45" s="363">
        <v>14</v>
      </c>
      <c r="B45" s="366" t="s">
        <v>585</v>
      </c>
      <c r="C45" s="272" t="s">
        <v>192</v>
      </c>
      <c r="D45" s="265"/>
      <c r="E45" s="48"/>
      <c r="F45" s="48"/>
      <c r="G45" s="14"/>
      <c r="H45" s="14"/>
      <c r="I45" s="14"/>
      <c r="J45" s="14">
        <v>2</v>
      </c>
      <c r="K45" s="213"/>
      <c r="L45" s="14"/>
      <c r="M45" s="14"/>
      <c r="N45" s="14"/>
      <c r="O45" s="42"/>
      <c r="P45" s="282"/>
      <c r="Q45" s="14">
        <v>2</v>
      </c>
      <c r="R45" s="213"/>
      <c r="S45" s="14"/>
      <c r="T45" s="14"/>
      <c r="U45" s="14"/>
      <c r="V45" s="14"/>
      <c r="W45" s="14"/>
      <c r="X45" s="14">
        <v>2</v>
      </c>
      <c r="Y45" s="213"/>
      <c r="Z45" s="14"/>
      <c r="AA45" s="14"/>
      <c r="AB45" s="14"/>
      <c r="AC45" s="14"/>
      <c r="AD45" s="14"/>
      <c r="AE45" s="14"/>
      <c r="AF45" s="212"/>
      <c r="AG45" s="48"/>
      <c r="AH45" s="48"/>
      <c r="AI45" s="14"/>
      <c r="AJ45" s="14"/>
      <c r="AK45" s="14"/>
      <c r="AL45" s="14">
        <v>2</v>
      </c>
      <c r="AM45" s="213"/>
      <c r="AN45" s="14"/>
      <c r="AO45" s="14"/>
      <c r="AP45" s="14"/>
      <c r="AQ45" s="14"/>
      <c r="AR45" s="14"/>
      <c r="AS45" s="14">
        <v>2</v>
      </c>
      <c r="AT45" s="295"/>
      <c r="AU45" s="282"/>
      <c r="AV45" s="14"/>
      <c r="AW45" s="14"/>
      <c r="AX45" s="14"/>
      <c r="AY45" s="14"/>
      <c r="AZ45" s="14">
        <v>2</v>
      </c>
      <c r="BA45" s="213"/>
      <c r="BB45" s="36"/>
      <c r="BC45" s="14"/>
      <c r="BD45" s="14"/>
      <c r="BE45" s="14"/>
      <c r="BF45" s="14"/>
      <c r="BG45" s="14">
        <v>2</v>
      </c>
      <c r="BH45" s="36"/>
      <c r="BI45" s="14"/>
      <c r="BJ45" s="14"/>
      <c r="BK45" s="14"/>
      <c r="BL45" s="266"/>
      <c r="BM45" s="14"/>
      <c r="BN45" s="14">
        <v>2</v>
      </c>
      <c r="BO45" s="369"/>
      <c r="BQ45" s="59">
        <f t="shared" si="4"/>
        <v>0</v>
      </c>
      <c r="BR45" s="60">
        <f t="shared" si="5"/>
        <v>0</v>
      </c>
      <c r="BS45" s="60">
        <f t="shared" si="6"/>
        <v>7</v>
      </c>
      <c r="BT45" s="61">
        <f t="shared" si="7"/>
        <v>0</v>
      </c>
    </row>
    <row r="46" spans="1:72" ht="17.100000000000001" customHeight="1" x14ac:dyDescent="0.2">
      <c r="A46" s="364"/>
      <c r="B46" s="372"/>
      <c r="C46" s="201" t="s">
        <v>195</v>
      </c>
      <c r="D46" s="267"/>
      <c r="E46" s="49"/>
      <c r="F46" s="49"/>
      <c r="G46" s="13"/>
      <c r="H46" s="13"/>
      <c r="I46" s="13"/>
      <c r="J46" s="13"/>
      <c r="K46" s="216"/>
      <c r="L46" s="13"/>
      <c r="M46" s="13"/>
      <c r="N46" s="13"/>
      <c r="O46" s="43"/>
      <c r="P46" s="191"/>
      <c r="Q46" s="13"/>
      <c r="R46" s="216"/>
      <c r="S46" s="13"/>
      <c r="T46" s="13"/>
      <c r="U46" s="13"/>
      <c r="V46" s="13"/>
      <c r="W46" s="13"/>
      <c r="X46" s="13"/>
      <c r="Y46" s="216"/>
      <c r="Z46" s="13"/>
      <c r="AA46" s="13"/>
      <c r="AB46" s="13"/>
      <c r="AC46" s="13"/>
      <c r="AD46" s="13"/>
      <c r="AE46" s="13"/>
      <c r="AF46" s="215"/>
      <c r="AG46" s="49"/>
      <c r="AH46" s="49"/>
      <c r="AI46" s="13"/>
      <c r="AJ46" s="13"/>
      <c r="AK46" s="13"/>
      <c r="AL46" s="13"/>
      <c r="AM46" s="216"/>
      <c r="AN46" s="13"/>
      <c r="AO46" s="13"/>
      <c r="AP46" s="13"/>
      <c r="AQ46" s="13"/>
      <c r="AR46" s="13"/>
      <c r="AS46" s="13"/>
      <c r="AT46" s="296"/>
      <c r="AU46" s="191"/>
      <c r="AV46" s="13"/>
      <c r="AW46" s="13"/>
      <c r="AX46" s="13"/>
      <c r="AY46" s="13"/>
      <c r="AZ46" s="13"/>
      <c r="BA46" s="216"/>
      <c r="BB46" s="37"/>
      <c r="BC46" s="13"/>
      <c r="BD46" s="13"/>
      <c r="BE46" s="13"/>
      <c r="BF46" s="13"/>
      <c r="BG46" s="13"/>
      <c r="BH46" s="37"/>
      <c r="BI46" s="13"/>
      <c r="BJ46" s="13"/>
      <c r="BK46" s="13"/>
      <c r="BL46" s="192"/>
      <c r="BM46" s="13"/>
      <c r="BN46" s="13"/>
      <c r="BO46" s="370"/>
      <c r="BQ46" s="62">
        <f t="shared" si="4"/>
        <v>0</v>
      </c>
      <c r="BR46" s="58">
        <f t="shared" si="5"/>
        <v>0</v>
      </c>
      <c r="BS46" s="58">
        <f t="shared" si="6"/>
        <v>0</v>
      </c>
      <c r="BT46" s="63">
        <f t="shared" si="7"/>
        <v>0</v>
      </c>
    </row>
    <row r="47" spans="1:72" ht="17.100000000000001" customHeight="1" x14ac:dyDescent="0.2">
      <c r="A47" s="365"/>
      <c r="B47" s="373"/>
      <c r="C47" s="202" t="s">
        <v>196</v>
      </c>
      <c r="D47" s="268"/>
      <c r="E47" s="107"/>
      <c r="F47" s="107"/>
      <c r="G47" s="109"/>
      <c r="H47" s="109"/>
      <c r="I47" s="109"/>
      <c r="J47" s="109"/>
      <c r="K47" s="219"/>
      <c r="L47" s="109"/>
      <c r="M47" s="109"/>
      <c r="N47" s="109"/>
      <c r="O47" s="106"/>
      <c r="P47" s="283"/>
      <c r="Q47" s="109"/>
      <c r="R47" s="219"/>
      <c r="S47" s="109"/>
      <c r="T47" s="109"/>
      <c r="U47" s="109"/>
      <c r="V47" s="109"/>
      <c r="W47" s="109"/>
      <c r="X47" s="109"/>
      <c r="Y47" s="219"/>
      <c r="Z47" s="109"/>
      <c r="AA47" s="109"/>
      <c r="AB47" s="109"/>
      <c r="AC47" s="109"/>
      <c r="AD47" s="109"/>
      <c r="AE47" s="109"/>
      <c r="AF47" s="218"/>
      <c r="AG47" s="107"/>
      <c r="AH47" s="107"/>
      <c r="AI47" s="109"/>
      <c r="AJ47" s="109"/>
      <c r="AK47" s="109"/>
      <c r="AL47" s="109"/>
      <c r="AM47" s="219"/>
      <c r="AN47" s="109"/>
      <c r="AO47" s="109"/>
      <c r="AP47" s="109"/>
      <c r="AQ47" s="109"/>
      <c r="AR47" s="109"/>
      <c r="AS47" s="109"/>
      <c r="AT47" s="297"/>
      <c r="AU47" s="283"/>
      <c r="AV47" s="109"/>
      <c r="AW47" s="109"/>
      <c r="AX47" s="109"/>
      <c r="AY47" s="109"/>
      <c r="AZ47" s="109"/>
      <c r="BA47" s="219"/>
      <c r="BB47" s="38"/>
      <c r="BC47" s="109"/>
      <c r="BD47" s="109"/>
      <c r="BE47" s="109"/>
      <c r="BF47" s="109"/>
      <c r="BG47" s="109"/>
      <c r="BH47" s="38"/>
      <c r="BI47" s="109"/>
      <c r="BJ47" s="109"/>
      <c r="BK47" s="109"/>
      <c r="BL47" s="269"/>
      <c r="BM47" s="109"/>
      <c r="BN47" s="109"/>
      <c r="BO47" s="371"/>
      <c r="BQ47" s="64">
        <f t="shared" si="4"/>
        <v>0</v>
      </c>
      <c r="BR47" s="65">
        <f t="shared" si="5"/>
        <v>0</v>
      </c>
      <c r="BS47" s="65">
        <f t="shared" si="6"/>
        <v>0</v>
      </c>
      <c r="BT47" s="66">
        <f t="shared" si="7"/>
        <v>0</v>
      </c>
    </row>
    <row r="48" spans="1:72" ht="17.100000000000001" customHeight="1" x14ac:dyDescent="0.2">
      <c r="A48" s="363">
        <v>15</v>
      </c>
      <c r="B48" s="366" t="s">
        <v>586</v>
      </c>
      <c r="C48" s="272" t="s">
        <v>192</v>
      </c>
      <c r="D48" s="265"/>
      <c r="E48" s="48"/>
      <c r="F48" s="48"/>
      <c r="G48" s="14"/>
      <c r="H48" s="14"/>
      <c r="I48" s="14"/>
      <c r="J48" s="14">
        <v>4</v>
      </c>
      <c r="K48" s="213"/>
      <c r="L48" s="14"/>
      <c r="M48" s="14"/>
      <c r="N48" s="14"/>
      <c r="O48" s="42"/>
      <c r="P48" s="282"/>
      <c r="Q48" s="14">
        <v>2</v>
      </c>
      <c r="R48" s="213"/>
      <c r="S48" s="14"/>
      <c r="T48" s="14"/>
      <c r="U48" s="14"/>
      <c r="V48" s="14"/>
      <c r="W48" s="14"/>
      <c r="X48" s="14">
        <v>4</v>
      </c>
      <c r="Y48" s="213"/>
      <c r="Z48" s="14"/>
      <c r="AA48" s="14"/>
      <c r="AB48" s="14"/>
      <c r="AC48" s="14"/>
      <c r="AD48" s="14"/>
      <c r="AE48" s="14"/>
      <c r="AF48" s="212"/>
      <c r="AG48" s="48"/>
      <c r="AH48" s="48"/>
      <c r="AI48" s="14"/>
      <c r="AJ48" s="14"/>
      <c r="AK48" s="14"/>
      <c r="AL48" s="14">
        <v>2</v>
      </c>
      <c r="AM48" s="213"/>
      <c r="AN48" s="14"/>
      <c r="AO48" s="14"/>
      <c r="AP48" s="14"/>
      <c r="AQ48" s="14"/>
      <c r="AR48" s="14"/>
      <c r="AS48" s="14">
        <v>4</v>
      </c>
      <c r="AT48" s="295"/>
      <c r="AU48" s="282"/>
      <c r="AV48" s="14"/>
      <c r="AW48" s="14"/>
      <c r="AX48" s="14"/>
      <c r="AY48" s="14"/>
      <c r="AZ48" s="14">
        <v>4</v>
      </c>
      <c r="BA48" s="213"/>
      <c r="BB48" s="36"/>
      <c r="BC48" s="14"/>
      <c r="BD48" s="14"/>
      <c r="BE48" s="14"/>
      <c r="BF48" s="14"/>
      <c r="BG48" s="14">
        <v>4</v>
      </c>
      <c r="BH48" s="36"/>
      <c r="BI48" s="14"/>
      <c r="BJ48" s="14"/>
      <c r="BK48" s="14"/>
      <c r="BL48" s="266"/>
      <c r="BM48" s="14"/>
      <c r="BN48" s="14">
        <v>1</v>
      </c>
      <c r="BO48" s="369"/>
      <c r="BQ48" s="59">
        <f t="shared" si="4"/>
        <v>5</v>
      </c>
      <c r="BR48" s="60">
        <f t="shared" si="5"/>
        <v>0</v>
      </c>
      <c r="BS48" s="60">
        <f t="shared" si="6"/>
        <v>2</v>
      </c>
      <c r="BT48" s="61">
        <f t="shared" si="7"/>
        <v>0</v>
      </c>
    </row>
    <row r="49" spans="1:72" ht="17.100000000000001" customHeight="1" x14ac:dyDescent="0.2">
      <c r="A49" s="364"/>
      <c r="B49" s="367"/>
      <c r="C49" s="201" t="s">
        <v>195</v>
      </c>
      <c r="D49" s="267"/>
      <c r="E49" s="49"/>
      <c r="F49" s="49"/>
      <c r="G49" s="13"/>
      <c r="H49" s="13"/>
      <c r="I49" s="13"/>
      <c r="J49" s="13"/>
      <c r="K49" s="216"/>
      <c r="L49" s="13"/>
      <c r="M49" s="13"/>
      <c r="N49" s="13"/>
      <c r="O49" s="43"/>
      <c r="P49" s="191"/>
      <c r="Q49" s="13"/>
      <c r="R49" s="216"/>
      <c r="S49" s="13"/>
      <c r="T49" s="13"/>
      <c r="U49" s="13"/>
      <c r="V49" s="13"/>
      <c r="W49" s="13"/>
      <c r="X49" s="13"/>
      <c r="Y49" s="216"/>
      <c r="Z49" s="13"/>
      <c r="AA49" s="13"/>
      <c r="AB49" s="13"/>
      <c r="AC49" s="13"/>
      <c r="AD49" s="13"/>
      <c r="AE49" s="13"/>
      <c r="AF49" s="215"/>
      <c r="AG49" s="49"/>
      <c r="AH49" s="49"/>
      <c r="AI49" s="13"/>
      <c r="AJ49" s="13"/>
      <c r="AK49" s="13"/>
      <c r="AL49" s="13"/>
      <c r="AM49" s="216"/>
      <c r="AN49" s="13"/>
      <c r="AO49" s="13"/>
      <c r="AP49" s="13"/>
      <c r="AQ49" s="13"/>
      <c r="AR49" s="13"/>
      <c r="AS49" s="13"/>
      <c r="AT49" s="296"/>
      <c r="AU49" s="191"/>
      <c r="AV49" s="13"/>
      <c r="AW49" s="13"/>
      <c r="AX49" s="13"/>
      <c r="AY49" s="13"/>
      <c r="AZ49" s="13"/>
      <c r="BA49" s="216"/>
      <c r="BB49" s="37"/>
      <c r="BC49" s="13"/>
      <c r="BD49" s="13"/>
      <c r="BE49" s="13"/>
      <c r="BF49" s="13"/>
      <c r="BG49" s="13"/>
      <c r="BH49" s="37"/>
      <c r="BI49" s="13"/>
      <c r="BJ49" s="13"/>
      <c r="BK49" s="13"/>
      <c r="BL49" s="192"/>
      <c r="BM49" s="13"/>
      <c r="BN49" s="13"/>
      <c r="BO49" s="370"/>
      <c r="BQ49" s="62">
        <f t="shared" si="4"/>
        <v>0</v>
      </c>
      <c r="BR49" s="58">
        <f t="shared" si="5"/>
        <v>0</v>
      </c>
      <c r="BS49" s="58">
        <f t="shared" si="6"/>
        <v>0</v>
      </c>
      <c r="BT49" s="63">
        <f t="shared" si="7"/>
        <v>0</v>
      </c>
    </row>
    <row r="50" spans="1:72" ht="17.100000000000001" customHeight="1" x14ac:dyDescent="0.2">
      <c r="A50" s="365"/>
      <c r="B50" s="368"/>
      <c r="C50" s="202" t="s">
        <v>196</v>
      </c>
      <c r="D50" s="268"/>
      <c r="E50" s="107"/>
      <c r="F50" s="107"/>
      <c r="G50" s="109"/>
      <c r="H50" s="109"/>
      <c r="I50" s="109"/>
      <c r="J50" s="109"/>
      <c r="K50" s="219"/>
      <c r="L50" s="109"/>
      <c r="M50" s="109"/>
      <c r="N50" s="109"/>
      <c r="O50" s="106"/>
      <c r="P50" s="283"/>
      <c r="Q50" s="109"/>
      <c r="R50" s="219"/>
      <c r="S50" s="109"/>
      <c r="T50" s="109"/>
      <c r="U50" s="109"/>
      <c r="V50" s="109"/>
      <c r="W50" s="109"/>
      <c r="X50" s="109"/>
      <c r="Y50" s="219"/>
      <c r="Z50" s="109"/>
      <c r="AA50" s="109"/>
      <c r="AB50" s="109"/>
      <c r="AC50" s="109"/>
      <c r="AD50" s="109"/>
      <c r="AE50" s="109"/>
      <c r="AF50" s="218"/>
      <c r="AG50" s="107"/>
      <c r="AH50" s="107"/>
      <c r="AI50" s="109"/>
      <c r="AJ50" s="109"/>
      <c r="AK50" s="109"/>
      <c r="AL50" s="109"/>
      <c r="AM50" s="219"/>
      <c r="AN50" s="109"/>
      <c r="AO50" s="109"/>
      <c r="AP50" s="109"/>
      <c r="AQ50" s="109"/>
      <c r="AR50" s="109"/>
      <c r="AS50" s="109"/>
      <c r="AT50" s="297"/>
      <c r="AU50" s="283"/>
      <c r="AV50" s="109"/>
      <c r="AW50" s="109"/>
      <c r="AX50" s="109"/>
      <c r="AY50" s="109"/>
      <c r="AZ50" s="109"/>
      <c r="BA50" s="219"/>
      <c r="BB50" s="38"/>
      <c r="BC50" s="109"/>
      <c r="BD50" s="109"/>
      <c r="BE50" s="109"/>
      <c r="BF50" s="109"/>
      <c r="BG50" s="109"/>
      <c r="BH50" s="38"/>
      <c r="BI50" s="109"/>
      <c r="BJ50" s="109"/>
      <c r="BK50" s="109"/>
      <c r="BL50" s="269"/>
      <c r="BM50" s="109"/>
      <c r="BN50" s="109"/>
      <c r="BO50" s="371"/>
      <c r="BQ50" s="64">
        <f t="shared" si="4"/>
        <v>0</v>
      </c>
      <c r="BR50" s="65">
        <f t="shared" si="5"/>
        <v>0</v>
      </c>
      <c r="BS50" s="65">
        <f t="shared" si="6"/>
        <v>0</v>
      </c>
      <c r="BT50" s="66">
        <f t="shared" si="7"/>
        <v>0</v>
      </c>
    </row>
    <row r="51" spans="1:72" ht="17.100000000000001" customHeight="1" x14ac:dyDescent="0.2">
      <c r="A51" s="363">
        <v>16</v>
      </c>
      <c r="B51" s="366" t="s">
        <v>587</v>
      </c>
      <c r="C51" s="272" t="s">
        <v>192</v>
      </c>
      <c r="D51" s="265"/>
      <c r="E51" s="48"/>
      <c r="F51" s="48"/>
      <c r="G51" s="14"/>
      <c r="H51" s="14"/>
      <c r="I51" s="14"/>
      <c r="J51" s="14">
        <v>2</v>
      </c>
      <c r="K51" s="213"/>
      <c r="L51" s="14"/>
      <c r="M51" s="14"/>
      <c r="N51" s="14"/>
      <c r="O51" s="42"/>
      <c r="P51" s="282"/>
      <c r="Q51" s="14">
        <v>4</v>
      </c>
      <c r="R51" s="213"/>
      <c r="S51" s="14"/>
      <c r="T51" s="14"/>
      <c r="U51" s="14"/>
      <c r="V51" s="14"/>
      <c r="W51" s="14"/>
      <c r="X51" s="14">
        <v>1</v>
      </c>
      <c r="Y51" s="213"/>
      <c r="Z51" s="14"/>
      <c r="AA51" s="14"/>
      <c r="AB51" s="14"/>
      <c r="AC51" s="14"/>
      <c r="AD51" s="14"/>
      <c r="AE51" s="14"/>
      <c r="AF51" s="212"/>
      <c r="AG51" s="48"/>
      <c r="AH51" s="48"/>
      <c r="AI51" s="14"/>
      <c r="AJ51" s="14"/>
      <c r="AK51" s="14"/>
      <c r="AL51" s="14">
        <v>3</v>
      </c>
      <c r="AM51" s="213"/>
      <c r="AN51" s="14"/>
      <c r="AO51" s="14"/>
      <c r="AP51" s="14"/>
      <c r="AQ51" s="14"/>
      <c r="AR51" s="14"/>
      <c r="AS51" s="14">
        <v>4</v>
      </c>
      <c r="AT51" s="295"/>
      <c r="AU51" s="282"/>
      <c r="AV51" s="14"/>
      <c r="AW51" s="14"/>
      <c r="AX51" s="14"/>
      <c r="AY51" s="14"/>
      <c r="AZ51" s="14">
        <v>4</v>
      </c>
      <c r="BA51" s="213"/>
      <c r="BB51" s="36"/>
      <c r="BC51" s="14"/>
      <c r="BD51" s="14"/>
      <c r="BE51" s="14"/>
      <c r="BF51" s="14"/>
      <c r="BG51" s="14">
        <v>4</v>
      </c>
      <c r="BH51" s="36"/>
      <c r="BI51" s="14"/>
      <c r="BJ51" s="14"/>
      <c r="BK51" s="14"/>
      <c r="BL51" s="266"/>
      <c r="BM51" s="14"/>
      <c r="BN51" s="14">
        <v>4</v>
      </c>
      <c r="BO51" s="369"/>
      <c r="BQ51" s="59">
        <f t="shared" si="4"/>
        <v>4</v>
      </c>
      <c r="BR51" s="60">
        <f t="shared" si="5"/>
        <v>1</v>
      </c>
      <c r="BS51" s="60">
        <f t="shared" si="6"/>
        <v>1</v>
      </c>
      <c r="BT51" s="61">
        <f t="shared" si="7"/>
        <v>1</v>
      </c>
    </row>
    <row r="52" spans="1:72" ht="17.100000000000001" customHeight="1" x14ac:dyDescent="0.2">
      <c r="A52" s="364"/>
      <c r="B52" s="367"/>
      <c r="C52" s="201" t="s">
        <v>195</v>
      </c>
      <c r="D52" s="267"/>
      <c r="E52" s="49"/>
      <c r="F52" s="49"/>
      <c r="G52" s="13"/>
      <c r="H52" s="13"/>
      <c r="I52" s="13"/>
      <c r="J52" s="13"/>
      <c r="K52" s="216"/>
      <c r="L52" s="13"/>
      <c r="M52" s="13"/>
      <c r="N52" s="13"/>
      <c r="O52" s="43"/>
      <c r="P52" s="191"/>
      <c r="Q52" s="13"/>
      <c r="R52" s="216"/>
      <c r="S52" s="13"/>
      <c r="T52" s="13"/>
      <c r="U52" s="13"/>
      <c r="V52" s="13"/>
      <c r="W52" s="13"/>
      <c r="X52" s="13"/>
      <c r="Y52" s="216"/>
      <c r="Z52" s="13"/>
      <c r="AA52" s="13"/>
      <c r="AB52" s="13"/>
      <c r="AC52" s="13"/>
      <c r="AD52" s="13"/>
      <c r="AE52" s="13"/>
      <c r="AF52" s="215"/>
      <c r="AG52" s="49"/>
      <c r="AH52" s="49"/>
      <c r="AI52" s="13"/>
      <c r="AJ52" s="13"/>
      <c r="AK52" s="13"/>
      <c r="AL52" s="13"/>
      <c r="AM52" s="216"/>
      <c r="AN52" s="13"/>
      <c r="AO52" s="13"/>
      <c r="AP52" s="13"/>
      <c r="AQ52" s="13"/>
      <c r="AR52" s="13"/>
      <c r="AS52" s="13"/>
      <c r="AT52" s="296"/>
      <c r="AU52" s="191"/>
      <c r="AV52" s="13"/>
      <c r="AW52" s="13"/>
      <c r="AX52" s="13"/>
      <c r="AY52" s="13"/>
      <c r="AZ52" s="13"/>
      <c r="BA52" s="216"/>
      <c r="BB52" s="37"/>
      <c r="BC52" s="13"/>
      <c r="BD52" s="13"/>
      <c r="BE52" s="13"/>
      <c r="BF52" s="13"/>
      <c r="BG52" s="13"/>
      <c r="BH52" s="37"/>
      <c r="BI52" s="13"/>
      <c r="BJ52" s="13"/>
      <c r="BK52" s="13"/>
      <c r="BL52" s="192"/>
      <c r="BM52" s="13"/>
      <c r="BN52" s="13"/>
      <c r="BO52" s="370"/>
      <c r="BQ52" s="62">
        <f t="shared" si="4"/>
        <v>0</v>
      </c>
      <c r="BR52" s="58">
        <f t="shared" si="5"/>
        <v>0</v>
      </c>
      <c r="BS52" s="58">
        <f t="shared" si="6"/>
        <v>0</v>
      </c>
      <c r="BT52" s="63">
        <f t="shared" si="7"/>
        <v>0</v>
      </c>
    </row>
    <row r="53" spans="1:72" ht="17.100000000000001" customHeight="1" x14ac:dyDescent="0.2">
      <c r="A53" s="365"/>
      <c r="B53" s="368"/>
      <c r="C53" s="202" t="s">
        <v>196</v>
      </c>
      <c r="D53" s="268"/>
      <c r="E53" s="107"/>
      <c r="F53" s="107"/>
      <c r="G53" s="109"/>
      <c r="H53" s="109"/>
      <c r="I53" s="109"/>
      <c r="J53" s="109"/>
      <c r="K53" s="219"/>
      <c r="L53" s="109"/>
      <c r="M53" s="109"/>
      <c r="N53" s="109"/>
      <c r="O53" s="106"/>
      <c r="P53" s="283"/>
      <c r="Q53" s="109"/>
      <c r="R53" s="219"/>
      <c r="S53" s="109"/>
      <c r="T53" s="109"/>
      <c r="U53" s="109"/>
      <c r="V53" s="109"/>
      <c r="W53" s="109"/>
      <c r="X53" s="109"/>
      <c r="Y53" s="219"/>
      <c r="Z53" s="109"/>
      <c r="AA53" s="109"/>
      <c r="AB53" s="109"/>
      <c r="AC53" s="109"/>
      <c r="AD53" s="109"/>
      <c r="AE53" s="109"/>
      <c r="AF53" s="218"/>
      <c r="AG53" s="107"/>
      <c r="AH53" s="107"/>
      <c r="AI53" s="109"/>
      <c r="AJ53" s="109"/>
      <c r="AK53" s="109"/>
      <c r="AL53" s="109"/>
      <c r="AM53" s="219"/>
      <c r="AN53" s="109"/>
      <c r="AO53" s="109"/>
      <c r="AP53" s="109"/>
      <c r="AQ53" s="109"/>
      <c r="AR53" s="109"/>
      <c r="AS53" s="109"/>
      <c r="AT53" s="297"/>
      <c r="AU53" s="283"/>
      <c r="AV53" s="109"/>
      <c r="AW53" s="109"/>
      <c r="AX53" s="109"/>
      <c r="AY53" s="109"/>
      <c r="AZ53" s="109"/>
      <c r="BA53" s="219"/>
      <c r="BB53" s="38"/>
      <c r="BC53" s="109"/>
      <c r="BD53" s="109"/>
      <c r="BE53" s="109"/>
      <c r="BF53" s="109"/>
      <c r="BG53" s="109"/>
      <c r="BH53" s="38"/>
      <c r="BI53" s="109"/>
      <c r="BJ53" s="109"/>
      <c r="BK53" s="109"/>
      <c r="BL53" s="269"/>
      <c r="BM53" s="109"/>
      <c r="BN53" s="109"/>
      <c r="BO53" s="371"/>
      <c r="BQ53" s="64">
        <f t="shared" si="4"/>
        <v>0</v>
      </c>
      <c r="BR53" s="65">
        <f t="shared" si="5"/>
        <v>0</v>
      </c>
      <c r="BS53" s="65">
        <f t="shared" si="6"/>
        <v>0</v>
      </c>
      <c r="BT53" s="66">
        <f t="shared" si="7"/>
        <v>0</v>
      </c>
    </row>
    <row r="54" spans="1:72" ht="17.100000000000001" customHeight="1" x14ac:dyDescent="0.2">
      <c r="A54" s="363">
        <v>17</v>
      </c>
      <c r="B54" s="366" t="s">
        <v>588</v>
      </c>
      <c r="C54" s="200" t="s">
        <v>192</v>
      </c>
      <c r="D54" s="265"/>
      <c r="E54" s="48"/>
      <c r="F54" s="48"/>
      <c r="G54" s="14"/>
      <c r="H54" s="14"/>
      <c r="I54" s="14"/>
      <c r="J54" s="14">
        <v>2</v>
      </c>
      <c r="K54" s="213"/>
      <c r="L54" s="14"/>
      <c r="M54" s="14"/>
      <c r="N54" s="14"/>
      <c r="O54" s="42"/>
      <c r="P54" s="282"/>
      <c r="Q54" s="14">
        <v>2</v>
      </c>
      <c r="R54" s="213"/>
      <c r="S54" s="14"/>
      <c r="T54" s="14"/>
      <c r="U54" s="14"/>
      <c r="V54" s="14"/>
      <c r="W54" s="14"/>
      <c r="X54" s="14">
        <v>2</v>
      </c>
      <c r="Y54" s="213"/>
      <c r="Z54" s="14"/>
      <c r="AA54" s="14"/>
      <c r="AB54" s="14"/>
      <c r="AC54" s="14"/>
      <c r="AD54" s="14"/>
      <c r="AE54" s="14"/>
      <c r="AF54" s="212"/>
      <c r="AG54" s="48"/>
      <c r="AH54" s="48"/>
      <c r="AI54" s="14"/>
      <c r="AJ54" s="14"/>
      <c r="AK54" s="14"/>
      <c r="AL54" s="14">
        <v>2</v>
      </c>
      <c r="AM54" s="213"/>
      <c r="AN54" s="14"/>
      <c r="AO54" s="14"/>
      <c r="AP54" s="14"/>
      <c r="AQ54" s="14"/>
      <c r="AR54" s="14"/>
      <c r="AS54" s="14">
        <v>2</v>
      </c>
      <c r="AT54" s="295"/>
      <c r="AU54" s="282"/>
      <c r="AV54" s="14"/>
      <c r="AW54" s="14"/>
      <c r="AX54" s="14"/>
      <c r="AY54" s="14"/>
      <c r="AZ54" s="14">
        <v>2</v>
      </c>
      <c r="BA54" s="213"/>
      <c r="BB54" s="36"/>
      <c r="BC54" s="14"/>
      <c r="BD54" s="14"/>
      <c r="BE54" s="14"/>
      <c r="BF54" s="14"/>
      <c r="BG54" s="14">
        <v>2</v>
      </c>
      <c r="BH54" s="36"/>
      <c r="BI54" s="14"/>
      <c r="BJ54" s="14"/>
      <c r="BK54" s="14"/>
      <c r="BL54" s="266"/>
      <c r="BM54" s="14"/>
      <c r="BN54" s="14">
        <v>2</v>
      </c>
      <c r="BO54" s="369"/>
      <c r="BQ54" s="71">
        <f t="shared" si="4"/>
        <v>0</v>
      </c>
      <c r="BR54" s="72">
        <f t="shared" si="5"/>
        <v>0</v>
      </c>
      <c r="BS54" s="72">
        <f t="shared" si="6"/>
        <v>7</v>
      </c>
      <c r="BT54" s="73">
        <f t="shared" si="7"/>
        <v>0</v>
      </c>
    </row>
    <row r="55" spans="1:72" ht="17.100000000000001" customHeight="1" x14ac:dyDescent="0.2">
      <c r="A55" s="364"/>
      <c r="B55" s="367"/>
      <c r="C55" s="201" t="s">
        <v>195</v>
      </c>
      <c r="D55" s="267"/>
      <c r="E55" s="49"/>
      <c r="F55" s="49"/>
      <c r="G55" s="13"/>
      <c r="H55" s="13"/>
      <c r="I55" s="13"/>
      <c r="J55" s="13"/>
      <c r="K55" s="216"/>
      <c r="L55" s="13"/>
      <c r="M55" s="13"/>
      <c r="N55" s="13"/>
      <c r="O55" s="43"/>
      <c r="P55" s="191"/>
      <c r="Q55" s="13"/>
      <c r="R55" s="216"/>
      <c r="S55" s="13"/>
      <c r="T55" s="13"/>
      <c r="U55" s="13"/>
      <c r="V55" s="13"/>
      <c r="W55" s="13"/>
      <c r="X55" s="13"/>
      <c r="Y55" s="216"/>
      <c r="Z55" s="13"/>
      <c r="AA55" s="13"/>
      <c r="AB55" s="13"/>
      <c r="AC55" s="13"/>
      <c r="AD55" s="13"/>
      <c r="AE55" s="13"/>
      <c r="AF55" s="215"/>
      <c r="AG55" s="49"/>
      <c r="AH55" s="49"/>
      <c r="AI55" s="13"/>
      <c r="AJ55" s="13"/>
      <c r="AK55" s="13"/>
      <c r="AL55" s="13"/>
      <c r="AM55" s="216"/>
      <c r="AN55" s="13"/>
      <c r="AO55" s="13"/>
      <c r="AP55" s="13"/>
      <c r="AQ55" s="13"/>
      <c r="AR55" s="13"/>
      <c r="AS55" s="13"/>
      <c r="AT55" s="296"/>
      <c r="AU55" s="191"/>
      <c r="AV55" s="13"/>
      <c r="AW55" s="13"/>
      <c r="AX55" s="13"/>
      <c r="AY55" s="13"/>
      <c r="AZ55" s="13"/>
      <c r="BA55" s="216"/>
      <c r="BB55" s="37"/>
      <c r="BC55" s="13"/>
      <c r="BD55" s="13"/>
      <c r="BE55" s="13"/>
      <c r="BF55" s="13"/>
      <c r="BG55" s="13"/>
      <c r="BH55" s="37"/>
      <c r="BI55" s="13"/>
      <c r="BJ55" s="13"/>
      <c r="BK55" s="13"/>
      <c r="BL55" s="192"/>
      <c r="BM55" s="13"/>
      <c r="BN55" s="13"/>
      <c r="BO55" s="370"/>
      <c r="BQ55" s="62">
        <f t="shared" si="4"/>
        <v>0</v>
      </c>
      <c r="BR55" s="58">
        <f t="shared" si="5"/>
        <v>0</v>
      </c>
      <c r="BS55" s="58">
        <f t="shared" si="6"/>
        <v>0</v>
      </c>
      <c r="BT55" s="63">
        <f t="shared" si="7"/>
        <v>0</v>
      </c>
    </row>
    <row r="56" spans="1:72" ht="17.100000000000001" customHeight="1" x14ac:dyDescent="0.2">
      <c r="A56" s="365"/>
      <c r="B56" s="368"/>
      <c r="C56" s="202" t="s">
        <v>196</v>
      </c>
      <c r="D56" s="268"/>
      <c r="E56" s="107"/>
      <c r="F56" s="107"/>
      <c r="G56" s="107"/>
      <c r="H56" s="107"/>
      <c r="I56" s="107"/>
      <c r="J56" s="107"/>
      <c r="K56" s="219"/>
      <c r="L56" s="109"/>
      <c r="M56" s="107"/>
      <c r="N56" s="107"/>
      <c r="O56" s="285"/>
      <c r="P56" s="283"/>
      <c r="Q56" s="107"/>
      <c r="R56" s="219"/>
      <c r="S56" s="109"/>
      <c r="T56" s="107"/>
      <c r="U56" s="107"/>
      <c r="V56" s="107"/>
      <c r="W56" s="107"/>
      <c r="X56" s="107"/>
      <c r="Y56" s="219"/>
      <c r="Z56" s="109"/>
      <c r="AA56" s="109"/>
      <c r="AB56" s="107"/>
      <c r="AC56" s="109"/>
      <c r="AD56" s="109"/>
      <c r="AE56" s="107"/>
      <c r="AF56" s="218"/>
      <c r="AG56" s="107"/>
      <c r="AH56" s="107"/>
      <c r="AI56" s="107"/>
      <c r="AJ56" s="107"/>
      <c r="AK56" s="107"/>
      <c r="AL56" s="107"/>
      <c r="AM56" s="219"/>
      <c r="AN56" s="109"/>
      <c r="AO56" s="107"/>
      <c r="AP56" s="107"/>
      <c r="AQ56" s="107"/>
      <c r="AR56" s="107"/>
      <c r="AS56" s="107"/>
      <c r="AT56" s="297"/>
      <c r="AU56" s="283"/>
      <c r="AV56" s="107"/>
      <c r="AW56" s="107"/>
      <c r="AX56" s="107"/>
      <c r="AY56" s="107"/>
      <c r="AZ56" s="107"/>
      <c r="BA56" s="219"/>
      <c r="BB56" s="38"/>
      <c r="BC56" s="109"/>
      <c r="BD56" s="107"/>
      <c r="BE56" s="109"/>
      <c r="BF56" s="109"/>
      <c r="BG56" s="109"/>
      <c r="BH56" s="38"/>
      <c r="BI56" s="109"/>
      <c r="BJ56" s="109"/>
      <c r="BK56" s="109"/>
      <c r="BL56" s="269"/>
      <c r="BM56" s="109"/>
      <c r="BN56" s="109"/>
      <c r="BO56" s="371"/>
      <c r="BQ56" s="64">
        <f t="shared" si="4"/>
        <v>0</v>
      </c>
      <c r="BR56" s="65">
        <f t="shared" si="5"/>
        <v>0</v>
      </c>
      <c r="BS56" s="65">
        <f t="shared" si="6"/>
        <v>0</v>
      </c>
      <c r="BT56" s="66">
        <f t="shared" si="7"/>
        <v>0</v>
      </c>
    </row>
    <row r="57" spans="1:72" ht="17.100000000000001" customHeight="1" x14ac:dyDescent="0.2">
      <c r="A57" s="363">
        <v>18</v>
      </c>
      <c r="B57" s="366" t="s">
        <v>589</v>
      </c>
      <c r="C57" s="272" t="s">
        <v>192</v>
      </c>
      <c r="D57" s="265"/>
      <c r="E57" s="48"/>
      <c r="F57" s="48"/>
      <c r="G57" s="14"/>
      <c r="H57" s="14"/>
      <c r="I57" s="14"/>
      <c r="J57" s="14">
        <v>2</v>
      </c>
      <c r="K57" s="213"/>
      <c r="L57" s="14"/>
      <c r="M57" s="14"/>
      <c r="N57" s="14"/>
      <c r="O57" s="42"/>
      <c r="P57" s="282"/>
      <c r="Q57" s="14">
        <v>2</v>
      </c>
      <c r="R57" s="213"/>
      <c r="S57" s="14"/>
      <c r="T57" s="14"/>
      <c r="U57" s="14"/>
      <c r="V57" s="14"/>
      <c r="W57" s="14"/>
      <c r="X57" s="14">
        <v>2</v>
      </c>
      <c r="Y57" s="213"/>
      <c r="Z57" s="14"/>
      <c r="AA57" s="14"/>
      <c r="AB57" s="14"/>
      <c r="AC57" s="14"/>
      <c r="AD57" s="14"/>
      <c r="AE57" s="14"/>
      <c r="AF57" s="212"/>
      <c r="AG57" s="48"/>
      <c r="AH57" s="48"/>
      <c r="AI57" s="14"/>
      <c r="AJ57" s="14"/>
      <c r="AK57" s="14"/>
      <c r="AL57" s="14">
        <v>2</v>
      </c>
      <c r="AM57" s="213"/>
      <c r="AN57" s="14"/>
      <c r="AO57" s="14"/>
      <c r="AP57" s="14"/>
      <c r="AQ57" s="14"/>
      <c r="AR57" s="14"/>
      <c r="AS57" s="14">
        <v>2</v>
      </c>
      <c r="AT57" s="295"/>
      <c r="AU57" s="282"/>
      <c r="AV57" s="14"/>
      <c r="AW57" s="14"/>
      <c r="AX57" s="14"/>
      <c r="AY57" s="14"/>
      <c r="AZ57" s="14">
        <v>2</v>
      </c>
      <c r="BA57" s="213"/>
      <c r="BB57" s="36"/>
      <c r="BC57" s="14"/>
      <c r="BD57" s="14"/>
      <c r="BE57" s="14"/>
      <c r="BF57" s="14"/>
      <c r="BG57" s="14">
        <v>2</v>
      </c>
      <c r="BH57" s="36"/>
      <c r="BI57" s="14"/>
      <c r="BJ57" s="14"/>
      <c r="BK57" s="14"/>
      <c r="BL57" s="266"/>
      <c r="BM57" s="14"/>
      <c r="BN57" s="14">
        <v>2</v>
      </c>
      <c r="BO57" s="369"/>
      <c r="BQ57" s="59">
        <f t="shared" si="4"/>
        <v>0</v>
      </c>
      <c r="BR57" s="60">
        <f t="shared" si="5"/>
        <v>0</v>
      </c>
      <c r="BS57" s="60">
        <f t="shared" si="6"/>
        <v>7</v>
      </c>
      <c r="BT57" s="61">
        <f t="shared" si="7"/>
        <v>0</v>
      </c>
    </row>
    <row r="58" spans="1:72" ht="17.100000000000001" customHeight="1" x14ac:dyDescent="0.2">
      <c r="A58" s="364"/>
      <c r="B58" s="367"/>
      <c r="C58" s="201" t="s">
        <v>195</v>
      </c>
      <c r="D58" s="267"/>
      <c r="E58" s="49"/>
      <c r="F58" s="49"/>
      <c r="G58" s="13"/>
      <c r="H58" s="13"/>
      <c r="I58" s="13"/>
      <c r="J58" s="13"/>
      <c r="K58" s="216"/>
      <c r="L58" s="13"/>
      <c r="M58" s="13"/>
      <c r="N58" s="13"/>
      <c r="O58" s="43"/>
      <c r="P58" s="191"/>
      <c r="Q58" s="13"/>
      <c r="R58" s="216"/>
      <c r="S58" s="13"/>
      <c r="T58" s="13"/>
      <c r="U58" s="13"/>
      <c r="V58" s="13"/>
      <c r="W58" s="13"/>
      <c r="X58" s="13"/>
      <c r="Y58" s="216"/>
      <c r="Z58" s="13"/>
      <c r="AA58" s="13"/>
      <c r="AB58" s="13"/>
      <c r="AC58" s="13"/>
      <c r="AD58" s="13"/>
      <c r="AE58" s="13"/>
      <c r="AF58" s="215"/>
      <c r="AG58" s="49"/>
      <c r="AH58" s="49"/>
      <c r="AI58" s="13"/>
      <c r="AJ58" s="13"/>
      <c r="AK58" s="13"/>
      <c r="AL58" s="13"/>
      <c r="AM58" s="216"/>
      <c r="AN58" s="13"/>
      <c r="AO58" s="13"/>
      <c r="AP58" s="13"/>
      <c r="AQ58" s="13"/>
      <c r="AR58" s="13"/>
      <c r="AS58" s="13"/>
      <c r="AT58" s="296"/>
      <c r="AU58" s="191"/>
      <c r="AV58" s="13"/>
      <c r="AW58" s="13"/>
      <c r="AX58" s="13"/>
      <c r="AY58" s="13"/>
      <c r="AZ58" s="13"/>
      <c r="BA58" s="216"/>
      <c r="BB58" s="37"/>
      <c r="BC58" s="13"/>
      <c r="BD58" s="13"/>
      <c r="BE58" s="13"/>
      <c r="BF58" s="13"/>
      <c r="BG58" s="13"/>
      <c r="BH58" s="37"/>
      <c r="BI58" s="13"/>
      <c r="BJ58" s="13"/>
      <c r="BK58" s="13"/>
      <c r="BL58" s="192"/>
      <c r="BM58" s="13"/>
      <c r="BN58" s="13"/>
      <c r="BO58" s="370"/>
      <c r="BQ58" s="62">
        <f t="shared" si="4"/>
        <v>0</v>
      </c>
      <c r="BR58" s="58">
        <f t="shared" si="5"/>
        <v>0</v>
      </c>
      <c r="BS58" s="58">
        <f t="shared" si="6"/>
        <v>0</v>
      </c>
      <c r="BT58" s="63">
        <f t="shared" si="7"/>
        <v>0</v>
      </c>
    </row>
    <row r="59" spans="1:72" ht="17.100000000000001" customHeight="1" x14ac:dyDescent="0.2">
      <c r="A59" s="365"/>
      <c r="B59" s="368"/>
      <c r="C59" s="202" t="s">
        <v>196</v>
      </c>
      <c r="D59" s="268"/>
      <c r="E59" s="107"/>
      <c r="F59" s="107"/>
      <c r="G59" s="109"/>
      <c r="H59" s="109"/>
      <c r="I59" s="109"/>
      <c r="J59" s="109"/>
      <c r="K59" s="219"/>
      <c r="L59" s="109"/>
      <c r="M59" s="109"/>
      <c r="N59" s="109"/>
      <c r="O59" s="106"/>
      <c r="P59" s="283"/>
      <c r="Q59" s="109"/>
      <c r="R59" s="219"/>
      <c r="S59" s="109"/>
      <c r="T59" s="109"/>
      <c r="U59" s="109"/>
      <c r="V59" s="109"/>
      <c r="W59" s="109"/>
      <c r="X59" s="109"/>
      <c r="Y59" s="219"/>
      <c r="Z59" s="109"/>
      <c r="AA59" s="109"/>
      <c r="AB59" s="109"/>
      <c r="AC59" s="109"/>
      <c r="AD59" s="109"/>
      <c r="AE59" s="109"/>
      <c r="AF59" s="218"/>
      <c r="AG59" s="107"/>
      <c r="AH59" s="107"/>
      <c r="AI59" s="109"/>
      <c r="AJ59" s="109"/>
      <c r="AK59" s="109"/>
      <c r="AL59" s="109"/>
      <c r="AM59" s="219"/>
      <c r="AN59" s="109"/>
      <c r="AO59" s="109"/>
      <c r="AP59" s="109"/>
      <c r="AQ59" s="109"/>
      <c r="AR59" s="109"/>
      <c r="AS59" s="109"/>
      <c r="AT59" s="297"/>
      <c r="AU59" s="283"/>
      <c r="AV59" s="109"/>
      <c r="AW59" s="109"/>
      <c r="AX59" s="109"/>
      <c r="AY59" s="109"/>
      <c r="AZ59" s="109"/>
      <c r="BA59" s="219"/>
      <c r="BB59" s="38"/>
      <c r="BC59" s="109"/>
      <c r="BD59" s="109"/>
      <c r="BE59" s="109"/>
      <c r="BF59" s="109"/>
      <c r="BG59" s="109"/>
      <c r="BH59" s="38"/>
      <c r="BI59" s="109"/>
      <c r="BJ59" s="109"/>
      <c r="BK59" s="109"/>
      <c r="BL59" s="269"/>
      <c r="BM59" s="109"/>
      <c r="BN59" s="109"/>
      <c r="BO59" s="371"/>
      <c r="BQ59" s="64">
        <f t="shared" si="4"/>
        <v>0</v>
      </c>
      <c r="BR59" s="65">
        <f t="shared" si="5"/>
        <v>0</v>
      </c>
      <c r="BS59" s="65">
        <f t="shared" si="6"/>
        <v>0</v>
      </c>
      <c r="BT59" s="66">
        <f t="shared" si="7"/>
        <v>0</v>
      </c>
    </row>
    <row r="60" spans="1:72" ht="17.100000000000001" customHeight="1" x14ac:dyDescent="0.2">
      <c r="A60" s="363">
        <v>19</v>
      </c>
      <c r="B60" s="366" t="s">
        <v>590</v>
      </c>
      <c r="C60" s="272" t="s">
        <v>192</v>
      </c>
      <c r="D60" s="265"/>
      <c r="E60" s="48"/>
      <c r="F60" s="48"/>
      <c r="G60" s="14"/>
      <c r="H60" s="14"/>
      <c r="I60" s="14"/>
      <c r="J60" s="14">
        <v>2</v>
      </c>
      <c r="K60" s="213"/>
      <c r="L60" s="14"/>
      <c r="M60" s="14"/>
      <c r="N60" s="14"/>
      <c r="O60" s="42"/>
      <c r="P60" s="282"/>
      <c r="Q60" s="14">
        <v>2</v>
      </c>
      <c r="R60" s="213"/>
      <c r="S60" s="14"/>
      <c r="T60" s="14"/>
      <c r="U60" s="14"/>
      <c r="V60" s="14"/>
      <c r="W60" s="14"/>
      <c r="X60" s="14">
        <v>2</v>
      </c>
      <c r="Y60" s="213"/>
      <c r="Z60" s="14"/>
      <c r="AA60" s="14"/>
      <c r="AB60" s="14"/>
      <c r="AC60" s="14"/>
      <c r="AD60" s="14"/>
      <c r="AE60" s="14"/>
      <c r="AF60" s="212"/>
      <c r="AG60" s="48"/>
      <c r="AH60" s="48"/>
      <c r="AI60" s="14"/>
      <c r="AJ60" s="14"/>
      <c r="AK60" s="14"/>
      <c r="AL60" s="14">
        <v>2</v>
      </c>
      <c r="AM60" s="213"/>
      <c r="AN60" s="14"/>
      <c r="AO60" s="14"/>
      <c r="AP60" s="14"/>
      <c r="AQ60" s="14"/>
      <c r="AR60" s="14"/>
      <c r="AS60" s="14">
        <v>2</v>
      </c>
      <c r="AT60" s="295"/>
      <c r="AU60" s="282"/>
      <c r="AV60" s="14"/>
      <c r="AW60" s="14"/>
      <c r="AX60" s="14"/>
      <c r="AY60" s="14"/>
      <c r="AZ60" s="14">
        <v>2</v>
      </c>
      <c r="BA60" s="213"/>
      <c r="BB60" s="36"/>
      <c r="BC60" s="14"/>
      <c r="BD60" s="14"/>
      <c r="BE60" s="14"/>
      <c r="BF60" s="14"/>
      <c r="BG60" s="14">
        <v>2</v>
      </c>
      <c r="BH60" s="36"/>
      <c r="BI60" s="14"/>
      <c r="BJ60" s="14"/>
      <c r="BK60" s="14"/>
      <c r="BL60" s="266"/>
      <c r="BM60" s="14"/>
      <c r="BN60" s="14">
        <v>2</v>
      </c>
      <c r="BO60" s="369"/>
      <c r="BQ60" s="59">
        <f t="shared" si="4"/>
        <v>0</v>
      </c>
      <c r="BR60" s="60">
        <f t="shared" si="5"/>
        <v>0</v>
      </c>
      <c r="BS60" s="60">
        <f t="shared" si="6"/>
        <v>7</v>
      </c>
      <c r="BT60" s="61">
        <f t="shared" si="7"/>
        <v>0</v>
      </c>
    </row>
    <row r="61" spans="1:72" ht="17.100000000000001" customHeight="1" x14ac:dyDescent="0.2">
      <c r="A61" s="364"/>
      <c r="B61" s="367"/>
      <c r="C61" s="201" t="s">
        <v>195</v>
      </c>
      <c r="D61" s="267"/>
      <c r="E61" s="49"/>
      <c r="F61" s="49"/>
      <c r="G61" s="13"/>
      <c r="H61" s="13"/>
      <c r="I61" s="13"/>
      <c r="J61" s="13"/>
      <c r="K61" s="216"/>
      <c r="L61" s="13"/>
      <c r="M61" s="13"/>
      <c r="N61" s="13"/>
      <c r="O61" s="43"/>
      <c r="P61" s="191"/>
      <c r="Q61" s="13"/>
      <c r="R61" s="216"/>
      <c r="S61" s="13"/>
      <c r="T61" s="13"/>
      <c r="U61" s="13"/>
      <c r="V61" s="13"/>
      <c r="W61" s="13"/>
      <c r="X61" s="13"/>
      <c r="Y61" s="216"/>
      <c r="Z61" s="13"/>
      <c r="AA61" s="13"/>
      <c r="AB61" s="13"/>
      <c r="AC61" s="13"/>
      <c r="AD61" s="13"/>
      <c r="AE61" s="13"/>
      <c r="AF61" s="215"/>
      <c r="AG61" s="49"/>
      <c r="AH61" s="49"/>
      <c r="AI61" s="13"/>
      <c r="AJ61" s="13"/>
      <c r="AK61" s="13"/>
      <c r="AL61" s="13"/>
      <c r="AM61" s="216"/>
      <c r="AN61" s="13"/>
      <c r="AO61" s="13"/>
      <c r="AP61" s="13"/>
      <c r="AQ61" s="13"/>
      <c r="AR61" s="13"/>
      <c r="AS61" s="13"/>
      <c r="AT61" s="296"/>
      <c r="AU61" s="191"/>
      <c r="AV61" s="13"/>
      <c r="AW61" s="13"/>
      <c r="AX61" s="13"/>
      <c r="AY61" s="13"/>
      <c r="AZ61" s="13"/>
      <c r="BA61" s="216"/>
      <c r="BB61" s="37"/>
      <c r="BC61" s="13"/>
      <c r="BD61" s="13"/>
      <c r="BE61" s="13"/>
      <c r="BF61" s="13"/>
      <c r="BG61" s="13"/>
      <c r="BH61" s="37"/>
      <c r="BI61" s="13"/>
      <c r="BJ61" s="13"/>
      <c r="BK61" s="13"/>
      <c r="BL61" s="192"/>
      <c r="BM61" s="13"/>
      <c r="BN61" s="13"/>
      <c r="BO61" s="370"/>
      <c r="BQ61" s="62">
        <f t="shared" si="4"/>
        <v>0</v>
      </c>
      <c r="BR61" s="58">
        <f t="shared" si="5"/>
        <v>0</v>
      </c>
      <c r="BS61" s="58">
        <f t="shared" si="6"/>
        <v>0</v>
      </c>
      <c r="BT61" s="63">
        <f t="shared" si="7"/>
        <v>0</v>
      </c>
    </row>
    <row r="62" spans="1:72" ht="17.100000000000001" customHeight="1" x14ac:dyDescent="0.2">
      <c r="A62" s="365"/>
      <c r="B62" s="368"/>
      <c r="C62" s="202" t="s">
        <v>196</v>
      </c>
      <c r="D62" s="268"/>
      <c r="E62" s="107"/>
      <c r="F62" s="107"/>
      <c r="G62" s="109"/>
      <c r="H62" s="109"/>
      <c r="I62" s="109"/>
      <c r="J62" s="109"/>
      <c r="K62" s="219"/>
      <c r="L62" s="109"/>
      <c r="M62" s="109"/>
      <c r="N62" s="109"/>
      <c r="O62" s="106"/>
      <c r="P62" s="283"/>
      <c r="Q62" s="109"/>
      <c r="R62" s="219"/>
      <c r="S62" s="109"/>
      <c r="T62" s="109"/>
      <c r="U62" s="109"/>
      <c r="V62" s="109"/>
      <c r="W62" s="109"/>
      <c r="X62" s="109"/>
      <c r="Y62" s="219"/>
      <c r="Z62" s="109"/>
      <c r="AA62" s="109"/>
      <c r="AB62" s="109"/>
      <c r="AC62" s="109"/>
      <c r="AD62" s="109"/>
      <c r="AE62" s="109"/>
      <c r="AF62" s="218"/>
      <c r="AG62" s="107"/>
      <c r="AH62" s="107"/>
      <c r="AI62" s="109"/>
      <c r="AJ62" s="109"/>
      <c r="AK62" s="109"/>
      <c r="AL62" s="109"/>
      <c r="AM62" s="219"/>
      <c r="AN62" s="109"/>
      <c r="AO62" s="109"/>
      <c r="AP62" s="109"/>
      <c r="AQ62" s="109"/>
      <c r="AR62" s="109"/>
      <c r="AS62" s="109"/>
      <c r="AT62" s="297"/>
      <c r="AU62" s="283"/>
      <c r="AV62" s="109"/>
      <c r="AW62" s="109"/>
      <c r="AX62" s="109"/>
      <c r="AY62" s="109"/>
      <c r="AZ62" s="109"/>
      <c r="BA62" s="219"/>
      <c r="BB62" s="38"/>
      <c r="BC62" s="109"/>
      <c r="BD62" s="109"/>
      <c r="BE62" s="109"/>
      <c r="BF62" s="109"/>
      <c r="BG62" s="109"/>
      <c r="BH62" s="38"/>
      <c r="BI62" s="109"/>
      <c r="BJ62" s="109"/>
      <c r="BK62" s="109"/>
      <c r="BL62" s="269"/>
      <c r="BM62" s="109"/>
      <c r="BN62" s="109"/>
      <c r="BO62" s="371"/>
      <c r="BQ62" s="64">
        <f t="shared" si="4"/>
        <v>0</v>
      </c>
      <c r="BR62" s="65">
        <f t="shared" si="5"/>
        <v>0</v>
      </c>
      <c r="BS62" s="65">
        <f t="shared" si="6"/>
        <v>0</v>
      </c>
      <c r="BT62" s="66">
        <f t="shared" si="7"/>
        <v>0</v>
      </c>
    </row>
    <row r="63" spans="1:72" ht="17.100000000000001" customHeight="1" x14ac:dyDescent="0.2">
      <c r="A63" s="363">
        <v>20</v>
      </c>
      <c r="B63" s="366" t="s">
        <v>591</v>
      </c>
      <c r="C63" s="272" t="s">
        <v>192</v>
      </c>
      <c r="D63" s="265"/>
      <c r="E63" s="48"/>
      <c r="F63" s="48"/>
      <c r="G63" s="14"/>
      <c r="H63" s="14"/>
      <c r="I63" s="14"/>
      <c r="J63" s="14">
        <v>4</v>
      </c>
      <c r="K63" s="213"/>
      <c r="L63" s="14"/>
      <c r="M63" s="14"/>
      <c r="N63" s="14"/>
      <c r="O63" s="42"/>
      <c r="P63" s="282"/>
      <c r="Q63" s="14">
        <v>2</v>
      </c>
      <c r="R63" s="213"/>
      <c r="S63" s="14"/>
      <c r="T63" s="14"/>
      <c r="U63" s="14"/>
      <c r="V63" s="14"/>
      <c r="W63" s="14"/>
      <c r="X63" s="14">
        <v>4</v>
      </c>
      <c r="Y63" s="213"/>
      <c r="Z63" s="14"/>
      <c r="AA63" s="14"/>
      <c r="AB63" s="14"/>
      <c r="AC63" s="14"/>
      <c r="AD63" s="14"/>
      <c r="AE63" s="14"/>
      <c r="AF63" s="212"/>
      <c r="AG63" s="48"/>
      <c r="AH63" s="48"/>
      <c r="AI63" s="14"/>
      <c r="AJ63" s="14"/>
      <c r="AK63" s="14"/>
      <c r="AL63" s="14">
        <v>3</v>
      </c>
      <c r="AM63" s="213"/>
      <c r="AN63" s="14"/>
      <c r="AO63" s="14"/>
      <c r="AP63" s="14"/>
      <c r="AQ63" s="14"/>
      <c r="AR63" s="14"/>
      <c r="AS63" s="14">
        <v>3</v>
      </c>
      <c r="AT63" s="295"/>
      <c r="AU63" s="282"/>
      <c r="AV63" s="14"/>
      <c r="AW63" s="14"/>
      <c r="AX63" s="14"/>
      <c r="AY63" s="14"/>
      <c r="AZ63" s="14">
        <v>4</v>
      </c>
      <c r="BA63" s="213"/>
      <c r="BB63" s="36"/>
      <c r="BC63" s="14"/>
      <c r="BD63" s="14"/>
      <c r="BE63" s="14"/>
      <c r="BF63" s="14"/>
      <c r="BG63" s="14">
        <v>4</v>
      </c>
      <c r="BH63" s="36"/>
      <c r="BI63" s="14"/>
      <c r="BJ63" s="14"/>
      <c r="BK63" s="14"/>
      <c r="BL63" s="266"/>
      <c r="BM63" s="14"/>
      <c r="BN63" s="14">
        <v>2</v>
      </c>
      <c r="BO63" s="369"/>
      <c r="BQ63" s="59">
        <f t="shared" si="4"/>
        <v>4</v>
      </c>
      <c r="BR63" s="60">
        <f t="shared" si="5"/>
        <v>2</v>
      </c>
      <c r="BS63" s="60">
        <f t="shared" si="6"/>
        <v>1</v>
      </c>
      <c r="BT63" s="61">
        <f t="shared" si="7"/>
        <v>0</v>
      </c>
    </row>
    <row r="64" spans="1:72" ht="17.100000000000001" customHeight="1" x14ac:dyDescent="0.2">
      <c r="A64" s="364"/>
      <c r="B64" s="367"/>
      <c r="C64" s="201" t="s">
        <v>195</v>
      </c>
      <c r="D64" s="267"/>
      <c r="E64" s="49"/>
      <c r="F64" s="49"/>
      <c r="G64" s="13"/>
      <c r="H64" s="13"/>
      <c r="I64" s="13"/>
      <c r="J64" s="13"/>
      <c r="K64" s="216"/>
      <c r="L64" s="13"/>
      <c r="M64" s="13"/>
      <c r="N64" s="13"/>
      <c r="O64" s="43"/>
      <c r="P64" s="191"/>
      <c r="Q64" s="13"/>
      <c r="R64" s="216"/>
      <c r="S64" s="13"/>
      <c r="T64" s="13"/>
      <c r="U64" s="13"/>
      <c r="V64" s="13"/>
      <c r="W64" s="13"/>
      <c r="X64" s="13"/>
      <c r="Y64" s="216"/>
      <c r="Z64" s="13"/>
      <c r="AA64" s="13"/>
      <c r="AB64" s="13"/>
      <c r="AC64" s="13"/>
      <c r="AD64" s="13"/>
      <c r="AE64" s="13"/>
      <c r="AF64" s="215"/>
      <c r="AG64" s="49"/>
      <c r="AH64" s="49"/>
      <c r="AI64" s="13"/>
      <c r="AJ64" s="13"/>
      <c r="AK64" s="13"/>
      <c r="AL64" s="13"/>
      <c r="AM64" s="216"/>
      <c r="AN64" s="13"/>
      <c r="AO64" s="13"/>
      <c r="AP64" s="13"/>
      <c r="AQ64" s="13"/>
      <c r="AR64" s="13"/>
      <c r="AS64" s="13"/>
      <c r="AT64" s="296"/>
      <c r="AU64" s="191"/>
      <c r="AV64" s="13"/>
      <c r="AW64" s="13"/>
      <c r="AX64" s="13"/>
      <c r="AY64" s="13"/>
      <c r="AZ64" s="13"/>
      <c r="BA64" s="216"/>
      <c r="BB64" s="37"/>
      <c r="BC64" s="13"/>
      <c r="BD64" s="13"/>
      <c r="BE64" s="13"/>
      <c r="BF64" s="13"/>
      <c r="BG64" s="13"/>
      <c r="BH64" s="37"/>
      <c r="BI64" s="13"/>
      <c r="BJ64" s="13"/>
      <c r="BK64" s="13"/>
      <c r="BL64" s="192"/>
      <c r="BM64" s="13"/>
      <c r="BN64" s="13"/>
      <c r="BO64" s="370"/>
      <c r="BQ64" s="62">
        <f t="shared" si="4"/>
        <v>0</v>
      </c>
      <c r="BR64" s="58">
        <f t="shared" si="5"/>
        <v>0</v>
      </c>
      <c r="BS64" s="58">
        <f t="shared" si="6"/>
        <v>0</v>
      </c>
      <c r="BT64" s="63">
        <f t="shared" si="7"/>
        <v>0</v>
      </c>
    </row>
    <row r="65" spans="1:72" ht="17.100000000000001" customHeight="1" x14ac:dyDescent="0.2">
      <c r="A65" s="365"/>
      <c r="B65" s="368"/>
      <c r="C65" s="202" t="s">
        <v>196</v>
      </c>
      <c r="D65" s="270"/>
      <c r="E65" s="194"/>
      <c r="F65" s="194"/>
      <c r="G65" s="195"/>
      <c r="H65" s="195"/>
      <c r="I65" s="195"/>
      <c r="J65" s="195"/>
      <c r="K65" s="271"/>
      <c r="L65" s="195"/>
      <c r="M65" s="195"/>
      <c r="N65" s="195"/>
      <c r="O65" s="196"/>
      <c r="P65" s="193"/>
      <c r="Q65" s="195"/>
      <c r="R65" s="271"/>
      <c r="S65" s="195"/>
      <c r="T65" s="195"/>
      <c r="U65" s="195"/>
      <c r="V65" s="195"/>
      <c r="W65" s="195"/>
      <c r="X65" s="195"/>
      <c r="Y65" s="271"/>
      <c r="Z65" s="195"/>
      <c r="AA65" s="195"/>
      <c r="AB65" s="195"/>
      <c r="AC65" s="195"/>
      <c r="AD65" s="195"/>
      <c r="AE65" s="195"/>
      <c r="AF65" s="284"/>
      <c r="AG65" s="194"/>
      <c r="AH65" s="194"/>
      <c r="AI65" s="195"/>
      <c r="AJ65" s="195"/>
      <c r="AK65" s="195"/>
      <c r="AL65" s="195"/>
      <c r="AM65" s="271"/>
      <c r="AN65" s="195"/>
      <c r="AO65" s="195"/>
      <c r="AP65" s="195"/>
      <c r="AQ65" s="195"/>
      <c r="AR65" s="195"/>
      <c r="AS65" s="195"/>
      <c r="AT65" s="298"/>
      <c r="AU65" s="193"/>
      <c r="AV65" s="195"/>
      <c r="AW65" s="195"/>
      <c r="AX65" s="195"/>
      <c r="AY65" s="195"/>
      <c r="AZ65" s="195"/>
      <c r="BA65" s="271"/>
      <c r="BB65" s="197"/>
      <c r="BC65" s="195"/>
      <c r="BD65" s="195"/>
      <c r="BE65" s="195"/>
      <c r="BF65" s="195"/>
      <c r="BG65" s="195"/>
      <c r="BH65" s="197"/>
      <c r="BI65" s="195"/>
      <c r="BJ65" s="195"/>
      <c r="BK65" s="195"/>
      <c r="BL65" s="199"/>
      <c r="BM65" s="195"/>
      <c r="BN65" s="195"/>
      <c r="BO65" s="371"/>
      <c r="BQ65" s="64">
        <f t="shared" si="4"/>
        <v>0</v>
      </c>
      <c r="BR65" s="65">
        <f t="shared" si="5"/>
        <v>0</v>
      </c>
      <c r="BS65" s="65">
        <f t="shared" si="6"/>
        <v>0</v>
      </c>
      <c r="BT65" s="66">
        <f t="shared" si="7"/>
        <v>0</v>
      </c>
    </row>
    <row r="66" spans="1:72" ht="5.0999999999999996" customHeight="1" x14ac:dyDescent="0.2">
      <c r="B66" s="10"/>
      <c r="C66" s="10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0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</row>
    <row r="67" spans="1:72" ht="18.95" customHeight="1" x14ac:dyDescent="0.2">
      <c r="B67" s="17" t="s">
        <v>219</v>
      </c>
      <c r="C67" s="18"/>
      <c r="D67" s="273">
        <f t="shared" ref="D67:W67" si="8">COUNTIF(D27:D65,"4")</f>
        <v>0</v>
      </c>
      <c r="E67" s="274">
        <f t="shared" si="8"/>
        <v>0</v>
      </c>
      <c r="F67" s="274">
        <f t="shared" si="8"/>
        <v>0</v>
      </c>
      <c r="G67" s="274">
        <f t="shared" si="8"/>
        <v>0</v>
      </c>
      <c r="H67" s="274">
        <f t="shared" si="8"/>
        <v>0</v>
      </c>
      <c r="I67" s="274">
        <f t="shared" si="8"/>
        <v>0</v>
      </c>
      <c r="J67" s="274">
        <f>COUNTIF(J6:J65,"4")</f>
        <v>8</v>
      </c>
      <c r="K67" s="275">
        <f t="shared" si="8"/>
        <v>0</v>
      </c>
      <c r="L67" s="274">
        <f t="shared" si="8"/>
        <v>0</v>
      </c>
      <c r="M67" s="274">
        <f t="shared" si="8"/>
        <v>0</v>
      </c>
      <c r="N67" s="274">
        <f t="shared" si="8"/>
        <v>0</v>
      </c>
      <c r="O67" s="274">
        <f t="shared" si="8"/>
        <v>0</v>
      </c>
      <c r="P67" s="286">
        <f t="shared" si="8"/>
        <v>0</v>
      </c>
      <c r="Q67" s="274">
        <f>COUNTIF(Q6:Q65,"4")</f>
        <v>4</v>
      </c>
      <c r="R67" s="275">
        <f t="shared" si="8"/>
        <v>0</v>
      </c>
      <c r="S67" s="274">
        <f t="shared" si="8"/>
        <v>0</v>
      </c>
      <c r="T67" s="274">
        <f t="shared" si="8"/>
        <v>0</v>
      </c>
      <c r="U67" s="274">
        <f t="shared" si="8"/>
        <v>0</v>
      </c>
      <c r="V67" s="274">
        <f t="shared" si="8"/>
        <v>0</v>
      </c>
      <c r="W67" s="274">
        <f t="shared" si="8"/>
        <v>0</v>
      </c>
      <c r="X67" s="274">
        <f>COUNTIF(X6:X65,"4")</f>
        <v>9</v>
      </c>
      <c r="Y67" s="275">
        <f t="shared" ref="Y67:AD67" si="9">COUNTIF(Y27:Y65,"4")</f>
        <v>0</v>
      </c>
      <c r="Z67" s="274">
        <f t="shared" si="9"/>
        <v>0</v>
      </c>
      <c r="AA67" s="274">
        <f t="shared" si="9"/>
        <v>0</v>
      </c>
      <c r="AB67" s="274">
        <f t="shared" si="9"/>
        <v>0</v>
      </c>
      <c r="AC67" s="274">
        <f t="shared" si="9"/>
        <v>0</v>
      </c>
      <c r="AD67" s="274">
        <f t="shared" si="9"/>
        <v>0</v>
      </c>
      <c r="AE67" s="274">
        <f>COUNTIF(AE6:AE65,"4")</f>
        <v>0</v>
      </c>
      <c r="AF67" s="287">
        <f t="shared" ref="AF67:AK67" si="10">COUNTIF(AF27:AF65,"4")</f>
        <v>0</v>
      </c>
      <c r="AG67" s="274">
        <f t="shared" si="10"/>
        <v>0</v>
      </c>
      <c r="AH67" s="274">
        <f t="shared" si="10"/>
        <v>0</v>
      </c>
      <c r="AI67" s="274">
        <f t="shared" si="10"/>
        <v>0</v>
      </c>
      <c r="AJ67" s="274">
        <f t="shared" si="10"/>
        <v>0</v>
      </c>
      <c r="AK67" s="274">
        <f t="shared" si="10"/>
        <v>0</v>
      </c>
      <c r="AL67" s="274">
        <f>COUNTIF(AL6:AL65,"4")</f>
        <v>1</v>
      </c>
      <c r="AM67" s="275">
        <f t="shared" ref="AM67:BF67" si="11">COUNTIF(AM27:AM65,"4")</f>
        <v>0</v>
      </c>
      <c r="AN67" s="274">
        <f t="shared" si="11"/>
        <v>0</v>
      </c>
      <c r="AO67" s="274">
        <f t="shared" si="11"/>
        <v>0</v>
      </c>
      <c r="AP67" s="274">
        <f t="shared" si="11"/>
        <v>0</v>
      </c>
      <c r="AQ67" s="274">
        <f t="shared" si="11"/>
        <v>0</v>
      </c>
      <c r="AR67" s="274">
        <f t="shared" si="11"/>
        <v>0</v>
      </c>
      <c r="AS67" s="274">
        <f>COUNTIF(AS6:AS65,"4")</f>
        <v>8</v>
      </c>
      <c r="AT67" s="275">
        <f t="shared" si="11"/>
        <v>0</v>
      </c>
      <c r="AU67" s="286">
        <f t="shared" si="11"/>
        <v>0</v>
      </c>
      <c r="AV67" s="274">
        <f t="shared" si="11"/>
        <v>0</v>
      </c>
      <c r="AW67" s="274">
        <f t="shared" si="11"/>
        <v>0</v>
      </c>
      <c r="AX67" s="274">
        <f t="shared" si="11"/>
        <v>0</v>
      </c>
      <c r="AY67" s="274">
        <f t="shared" si="11"/>
        <v>0</v>
      </c>
      <c r="AZ67" s="274">
        <f>COUNTIF(AZ6:AZ65,"4")</f>
        <v>5</v>
      </c>
      <c r="BA67" s="275">
        <f t="shared" si="11"/>
        <v>0</v>
      </c>
      <c r="BB67" s="275">
        <f t="shared" si="11"/>
        <v>0</v>
      </c>
      <c r="BC67" s="274">
        <f t="shared" si="11"/>
        <v>0</v>
      </c>
      <c r="BD67" s="274">
        <f t="shared" si="11"/>
        <v>0</v>
      </c>
      <c r="BE67" s="274">
        <f t="shared" si="11"/>
        <v>0</v>
      </c>
      <c r="BF67" s="274">
        <f t="shared" si="11"/>
        <v>0</v>
      </c>
      <c r="BG67" s="274">
        <f>COUNTIF(BG6:BG65,"4")</f>
        <v>6</v>
      </c>
      <c r="BH67" s="275">
        <f t="shared" ref="BH67:BM67" si="12">COUNTIF(BH27:BH65,"4")</f>
        <v>0</v>
      </c>
      <c r="BI67" s="274">
        <f t="shared" si="12"/>
        <v>0</v>
      </c>
      <c r="BJ67" s="299">
        <f t="shared" si="12"/>
        <v>0</v>
      </c>
      <c r="BK67" s="299">
        <f t="shared" si="12"/>
        <v>0</v>
      </c>
      <c r="BL67" s="300">
        <f t="shared" si="12"/>
        <v>0</v>
      </c>
      <c r="BM67" s="274">
        <f t="shared" si="12"/>
        <v>0</v>
      </c>
      <c r="BN67" s="247">
        <f>COUNTIF(BN6:BN65,"4")</f>
        <v>3</v>
      </c>
    </row>
    <row r="68" spans="1:72" ht="18.95" customHeight="1" x14ac:dyDescent="0.2">
      <c r="B68" s="21" t="s">
        <v>220</v>
      </c>
      <c r="C68" s="22"/>
      <c r="D68" s="276">
        <f t="shared" ref="D68:BL68" si="13">COUNTIF(D27:D65,"3")</f>
        <v>0</v>
      </c>
      <c r="E68" s="120">
        <f t="shared" si="13"/>
        <v>0</v>
      </c>
      <c r="F68" s="120">
        <f t="shared" si="13"/>
        <v>0</v>
      </c>
      <c r="G68" s="120">
        <f t="shared" si="13"/>
        <v>0</v>
      </c>
      <c r="H68" s="120">
        <f t="shared" si="13"/>
        <v>0</v>
      </c>
      <c r="I68" s="120">
        <f t="shared" si="13"/>
        <v>0</v>
      </c>
      <c r="J68" s="120">
        <f>COUNTIF(J6:J65,"3")</f>
        <v>0</v>
      </c>
      <c r="K68" s="121">
        <f t="shared" si="13"/>
        <v>0</v>
      </c>
      <c r="L68" s="120">
        <f t="shared" si="13"/>
        <v>0</v>
      </c>
      <c r="M68" s="120">
        <f t="shared" si="13"/>
        <v>0</v>
      </c>
      <c r="N68" s="120">
        <f t="shared" si="13"/>
        <v>0</v>
      </c>
      <c r="O68" s="120">
        <f t="shared" si="13"/>
        <v>0</v>
      </c>
      <c r="P68" s="288">
        <f t="shared" si="13"/>
        <v>0</v>
      </c>
      <c r="Q68" s="120">
        <f>COUNTIF(Q6:Q65,"3")</f>
        <v>0</v>
      </c>
      <c r="R68" s="121">
        <f t="shared" si="13"/>
        <v>0</v>
      </c>
      <c r="S68" s="120">
        <f t="shared" si="13"/>
        <v>0</v>
      </c>
      <c r="T68" s="120">
        <f t="shared" si="13"/>
        <v>0</v>
      </c>
      <c r="U68" s="120">
        <f t="shared" si="13"/>
        <v>0</v>
      </c>
      <c r="V68" s="120">
        <f t="shared" si="13"/>
        <v>0</v>
      </c>
      <c r="W68" s="120">
        <f t="shared" si="13"/>
        <v>0</v>
      </c>
      <c r="X68" s="120">
        <f>COUNTIF(X6:X65,"3")</f>
        <v>0</v>
      </c>
      <c r="Y68" s="121">
        <f t="shared" si="13"/>
        <v>0</v>
      </c>
      <c r="Z68" s="120">
        <f t="shared" si="13"/>
        <v>0</v>
      </c>
      <c r="AA68" s="120">
        <f t="shared" si="13"/>
        <v>0</v>
      </c>
      <c r="AB68" s="120">
        <f t="shared" si="13"/>
        <v>0</v>
      </c>
      <c r="AC68" s="120">
        <f t="shared" si="13"/>
        <v>0</v>
      </c>
      <c r="AD68" s="120">
        <f t="shared" si="13"/>
        <v>0</v>
      </c>
      <c r="AE68" s="120">
        <f>COUNTIF(AE6:AE65,"3")</f>
        <v>0</v>
      </c>
      <c r="AF68" s="222">
        <f t="shared" si="13"/>
        <v>0</v>
      </c>
      <c r="AG68" s="120">
        <f t="shared" si="13"/>
        <v>0</v>
      </c>
      <c r="AH68" s="120">
        <f t="shared" si="13"/>
        <v>0</v>
      </c>
      <c r="AI68" s="120">
        <f t="shared" si="13"/>
        <v>0</v>
      </c>
      <c r="AJ68" s="120">
        <f t="shared" si="13"/>
        <v>0</v>
      </c>
      <c r="AK68" s="120">
        <f t="shared" si="13"/>
        <v>0</v>
      </c>
      <c r="AL68" s="120">
        <f>COUNTIF(AL6:AL65,"3")</f>
        <v>2</v>
      </c>
      <c r="AM68" s="121">
        <f t="shared" si="13"/>
        <v>0</v>
      </c>
      <c r="AN68" s="120">
        <f t="shared" si="13"/>
        <v>0</v>
      </c>
      <c r="AO68" s="120">
        <f t="shared" si="13"/>
        <v>0</v>
      </c>
      <c r="AP68" s="120">
        <f t="shared" si="13"/>
        <v>0</v>
      </c>
      <c r="AQ68" s="120">
        <f t="shared" si="13"/>
        <v>0</v>
      </c>
      <c r="AR68" s="120">
        <f t="shared" si="13"/>
        <v>0</v>
      </c>
      <c r="AS68" s="120">
        <f>COUNTIF(AS6:AS65,"3")</f>
        <v>1</v>
      </c>
      <c r="AT68" s="121">
        <f t="shared" si="13"/>
        <v>0</v>
      </c>
      <c r="AU68" s="288">
        <f t="shared" si="13"/>
        <v>0</v>
      </c>
      <c r="AV68" s="120">
        <f t="shared" si="13"/>
        <v>0</v>
      </c>
      <c r="AW68" s="120">
        <f t="shared" si="13"/>
        <v>0</v>
      </c>
      <c r="AX68" s="120">
        <f t="shared" si="13"/>
        <v>0</v>
      </c>
      <c r="AY68" s="120">
        <f t="shared" si="13"/>
        <v>0</v>
      </c>
      <c r="AZ68" s="120">
        <f>COUNTIF(AZ6:AZ65,"3")</f>
        <v>0</v>
      </c>
      <c r="BA68" s="121">
        <f t="shared" si="13"/>
        <v>0</v>
      </c>
      <c r="BB68" s="121">
        <f t="shared" si="13"/>
        <v>0</v>
      </c>
      <c r="BC68" s="120">
        <f t="shared" si="13"/>
        <v>0</v>
      </c>
      <c r="BD68" s="120">
        <f t="shared" si="13"/>
        <v>0</v>
      </c>
      <c r="BE68" s="120">
        <f t="shared" si="13"/>
        <v>0</v>
      </c>
      <c r="BF68" s="120">
        <f t="shared" si="13"/>
        <v>0</v>
      </c>
      <c r="BG68" s="120">
        <f>COUNTIF(BG6:BG65,"3")</f>
        <v>0</v>
      </c>
      <c r="BH68" s="121">
        <f t="shared" si="13"/>
        <v>0</v>
      </c>
      <c r="BI68" s="120">
        <f t="shared" si="13"/>
        <v>0</v>
      </c>
      <c r="BJ68" s="247">
        <f t="shared" si="13"/>
        <v>0</v>
      </c>
      <c r="BK68" s="247">
        <f t="shared" si="13"/>
        <v>0</v>
      </c>
      <c r="BL68" s="301">
        <f t="shared" si="13"/>
        <v>0</v>
      </c>
      <c r="BM68" s="120">
        <f t="shared" ref="BM68" si="14">COUNTIF(BM27:BM65,"3")</f>
        <v>0</v>
      </c>
      <c r="BN68" s="247">
        <f>COUNTIF(BN6:BN65,"3")</f>
        <v>0</v>
      </c>
    </row>
    <row r="69" spans="1:72" ht="18.95" customHeight="1" x14ac:dyDescent="0.2">
      <c r="B69" s="19" t="s">
        <v>221</v>
      </c>
      <c r="C69" s="20"/>
      <c r="D69" s="276">
        <f t="shared" ref="D69:W69" si="15">COUNTIF(D27:D65,"2")</f>
        <v>0</v>
      </c>
      <c r="E69" s="120">
        <f t="shared" si="15"/>
        <v>0</v>
      </c>
      <c r="F69" s="120">
        <f t="shared" si="15"/>
        <v>0</v>
      </c>
      <c r="G69" s="120">
        <f t="shared" si="15"/>
        <v>0</v>
      </c>
      <c r="H69" s="120">
        <f t="shared" si="15"/>
        <v>0</v>
      </c>
      <c r="I69" s="120">
        <f t="shared" si="15"/>
        <v>0</v>
      </c>
      <c r="J69" s="120">
        <f>COUNTIF(J6:J65,"2")</f>
        <v>12</v>
      </c>
      <c r="K69" s="121">
        <f t="shared" si="15"/>
        <v>0</v>
      </c>
      <c r="L69" s="120">
        <f t="shared" si="15"/>
        <v>0</v>
      </c>
      <c r="M69" s="120">
        <f t="shared" si="15"/>
        <v>0</v>
      </c>
      <c r="N69" s="120">
        <f t="shared" si="15"/>
        <v>0</v>
      </c>
      <c r="O69" s="120">
        <f t="shared" si="15"/>
        <v>0</v>
      </c>
      <c r="P69" s="288">
        <f t="shared" si="15"/>
        <v>0</v>
      </c>
      <c r="Q69" s="120">
        <f>COUNTIF(Q6:Q65,"2")</f>
        <v>16</v>
      </c>
      <c r="R69" s="121">
        <f t="shared" si="15"/>
        <v>0</v>
      </c>
      <c r="S69" s="120">
        <f t="shared" si="15"/>
        <v>0</v>
      </c>
      <c r="T69" s="120">
        <f t="shared" si="15"/>
        <v>0</v>
      </c>
      <c r="U69" s="120">
        <f t="shared" si="15"/>
        <v>0</v>
      </c>
      <c r="V69" s="120">
        <f t="shared" si="15"/>
        <v>0</v>
      </c>
      <c r="W69" s="120">
        <f t="shared" si="15"/>
        <v>0</v>
      </c>
      <c r="X69" s="120">
        <f>COUNTIF(X6:X65,"2")</f>
        <v>10</v>
      </c>
      <c r="Y69" s="121">
        <f t="shared" ref="Y69:AD69" si="16">COUNTIF(Y27:Y65,"2")</f>
        <v>0</v>
      </c>
      <c r="Z69" s="120">
        <f t="shared" si="16"/>
        <v>0</v>
      </c>
      <c r="AA69" s="120">
        <f t="shared" si="16"/>
        <v>0</v>
      </c>
      <c r="AB69" s="120">
        <f t="shared" si="16"/>
        <v>0</v>
      </c>
      <c r="AC69" s="120">
        <f t="shared" si="16"/>
        <v>0</v>
      </c>
      <c r="AD69" s="120">
        <f t="shared" si="16"/>
        <v>0</v>
      </c>
      <c r="AE69" s="120">
        <f>COUNTIF(AE6:AE65,"2")</f>
        <v>0</v>
      </c>
      <c r="AF69" s="222">
        <f t="shared" ref="AF69:AK69" si="17">COUNTIF(AF27:AF65,"2")</f>
        <v>0</v>
      </c>
      <c r="AG69" s="120">
        <f t="shared" si="17"/>
        <v>0</v>
      </c>
      <c r="AH69" s="120">
        <f t="shared" si="17"/>
        <v>0</v>
      </c>
      <c r="AI69" s="120">
        <f t="shared" si="17"/>
        <v>0</v>
      </c>
      <c r="AJ69" s="120">
        <f t="shared" si="17"/>
        <v>0</v>
      </c>
      <c r="AK69" s="120">
        <f t="shared" si="17"/>
        <v>0</v>
      </c>
      <c r="AL69" s="120">
        <f>COUNTIF(AL6:AL65,"2")</f>
        <v>17</v>
      </c>
      <c r="AM69" s="121">
        <f t="shared" ref="AM69:BF69" si="18">COUNTIF(AM27:AM65,"2")</f>
        <v>0</v>
      </c>
      <c r="AN69" s="120">
        <f t="shared" si="18"/>
        <v>0</v>
      </c>
      <c r="AO69" s="120">
        <f t="shared" si="18"/>
        <v>0</v>
      </c>
      <c r="AP69" s="120">
        <f t="shared" si="18"/>
        <v>0</v>
      </c>
      <c r="AQ69" s="120">
        <f t="shared" si="18"/>
        <v>0</v>
      </c>
      <c r="AR69" s="120">
        <f t="shared" si="18"/>
        <v>0</v>
      </c>
      <c r="AS69" s="120">
        <f>COUNTIF(AS6:AS65,"2")</f>
        <v>11</v>
      </c>
      <c r="AT69" s="121">
        <f t="shared" si="18"/>
        <v>0</v>
      </c>
      <c r="AU69" s="288">
        <f t="shared" si="18"/>
        <v>0</v>
      </c>
      <c r="AV69" s="120">
        <f t="shared" si="18"/>
        <v>0</v>
      </c>
      <c r="AW69" s="120">
        <f t="shared" si="18"/>
        <v>0</v>
      </c>
      <c r="AX69" s="120">
        <f t="shared" si="18"/>
        <v>0</v>
      </c>
      <c r="AY69" s="120">
        <f t="shared" si="18"/>
        <v>0</v>
      </c>
      <c r="AZ69" s="120">
        <f>COUNTIF(AZ6:AZ65,"2")</f>
        <v>15</v>
      </c>
      <c r="BA69" s="121">
        <f t="shared" si="18"/>
        <v>0</v>
      </c>
      <c r="BB69" s="121">
        <f t="shared" si="18"/>
        <v>0</v>
      </c>
      <c r="BC69" s="120">
        <f t="shared" si="18"/>
        <v>0</v>
      </c>
      <c r="BD69" s="120">
        <f t="shared" si="18"/>
        <v>0</v>
      </c>
      <c r="BE69" s="120">
        <f t="shared" si="18"/>
        <v>0</v>
      </c>
      <c r="BF69" s="120">
        <f t="shared" si="18"/>
        <v>0</v>
      </c>
      <c r="BG69" s="120">
        <f>COUNTIF(BG6:BG65,"2")</f>
        <v>14</v>
      </c>
      <c r="BH69" s="121">
        <f t="shared" ref="BH69:BM69" si="19">COUNTIF(BH27:BH65,"2")</f>
        <v>0</v>
      </c>
      <c r="BI69" s="120">
        <f t="shared" si="19"/>
        <v>0</v>
      </c>
      <c r="BJ69" s="247">
        <f t="shared" si="19"/>
        <v>0</v>
      </c>
      <c r="BK69" s="247">
        <f t="shared" si="19"/>
        <v>0</v>
      </c>
      <c r="BL69" s="301">
        <f t="shared" si="19"/>
        <v>0</v>
      </c>
      <c r="BM69" s="120">
        <f t="shared" si="19"/>
        <v>0</v>
      </c>
      <c r="BN69" s="247">
        <f>COUNTIF(BN6:BN65,"2")</f>
        <v>14</v>
      </c>
    </row>
    <row r="70" spans="1:72" ht="18.95" customHeight="1" x14ac:dyDescent="0.2">
      <c r="B70" s="15" t="s">
        <v>222</v>
      </c>
      <c r="C70" s="16"/>
      <c r="D70" s="277">
        <f t="shared" ref="D70:BL70" si="20">COUNTIF(D27:D65,"1")</f>
        <v>0</v>
      </c>
      <c r="E70" s="278">
        <f t="shared" si="20"/>
        <v>0</v>
      </c>
      <c r="F70" s="278">
        <f t="shared" si="20"/>
        <v>0</v>
      </c>
      <c r="G70" s="278">
        <f t="shared" si="20"/>
        <v>0</v>
      </c>
      <c r="H70" s="278">
        <f t="shared" si="20"/>
        <v>0</v>
      </c>
      <c r="I70" s="278">
        <f t="shared" si="20"/>
        <v>0</v>
      </c>
      <c r="J70" s="278">
        <f>COUNTIF(J6:J65,"1")</f>
        <v>0</v>
      </c>
      <c r="K70" s="279">
        <f t="shared" si="20"/>
        <v>0</v>
      </c>
      <c r="L70" s="278">
        <f t="shared" si="20"/>
        <v>0</v>
      </c>
      <c r="M70" s="278">
        <f t="shared" si="20"/>
        <v>0</v>
      </c>
      <c r="N70" s="278">
        <f t="shared" si="20"/>
        <v>0</v>
      </c>
      <c r="O70" s="278">
        <f t="shared" si="20"/>
        <v>0</v>
      </c>
      <c r="P70" s="289">
        <f t="shared" si="20"/>
        <v>0</v>
      </c>
      <c r="Q70" s="278">
        <f>COUNTIF(Q6:Q65,"1")</f>
        <v>0</v>
      </c>
      <c r="R70" s="279">
        <f t="shared" si="20"/>
        <v>0</v>
      </c>
      <c r="S70" s="278">
        <f t="shared" si="20"/>
        <v>0</v>
      </c>
      <c r="T70" s="278">
        <f t="shared" si="20"/>
        <v>0</v>
      </c>
      <c r="U70" s="278">
        <f t="shared" si="20"/>
        <v>0</v>
      </c>
      <c r="V70" s="278">
        <f t="shared" si="20"/>
        <v>0</v>
      </c>
      <c r="W70" s="278">
        <f t="shared" si="20"/>
        <v>0</v>
      </c>
      <c r="X70" s="278">
        <f>COUNTIF(X6:X65,"1")</f>
        <v>1</v>
      </c>
      <c r="Y70" s="279">
        <f t="shared" si="20"/>
        <v>0</v>
      </c>
      <c r="Z70" s="278">
        <f t="shared" si="20"/>
        <v>0</v>
      </c>
      <c r="AA70" s="278">
        <f t="shared" si="20"/>
        <v>0</v>
      </c>
      <c r="AB70" s="278">
        <f t="shared" si="20"/>
        <v>0</v>
      </c>
      <c r="AC70" s="278">
        <f t="shared" si="20"/>
        <v>0</v>
      </c>
      <c r="AD70" s="278">
        <f t="shared" si="20"/>
        <v>0</v>
      </c>
      <c r="AE70" s="278">
        <f>COUNTIF(AE6:AE65,"1")</f>
        <v>0</v>
      </c>
      <c r="AF70" s="290">
        <f t="shared" si="20"/>
        <v>0</v>
      </c>
      <c r="AG70" s="278">
        <f t="shared" si="20"/>
        <v>0</v>
      </c>
      <c r="AH70" s="278">
        <f t="shared" si="20"/>
        <v>0</v>
      </c>
      <c r="AI70" s="278">
        <f t="shared" si="20"/>
        <v>0</v>
      </c>
      <c r="AJ70" s="278">
        <f t="shared" si="20"/>
        <v>0</v>
      </c>
      <c r="AK70" s="278">
        <f t="shared" si="20"/>
        <v>0</v>
      </c>
      <c r="AL70" s="278">
        <f>COUNTIF(AL6:AL65,"1")</f>
        <v>0</v>
      </c>
      <c r="AM70" s="279">
        <f t="shared" si="20"/>
        <v>0</v>
      </c>
      <c r="AN70" s="278">
        <f t="shared" si="20"/>
        <v>0</v>
      </c>
      <c r="AO70" s="278">
        <f t="shared" si="20"/>
        <v>0</v>
      </c>
      <c r="AP70" s="278">
        <f t="shared" si="20"/>
        <v>0</v>
      </c>
      <c r="AQ70" s="278">
        <f t="shared" si="20"/>
        <v>0</v>
      </c>
      <c r="AR70" s="278">
        <f t="shared" si="20"/>
        <v>0</v>
      </c>
      <c r="AS70" s="278">
        <f>COUNTIF(AS6:AS65,"1")</f>
        <v>0</v>
      </c>
      <c r="AT70" s="279">
        <f t="shared" si="20"/>
        <v>0</v>
      </c>
      <c r="AU70" s="289">
        <f t="shared" si="20"/>
        <v>0</v>
      </c>
      <c r="AV70" s="278">
        <f t="shared" si="20"/>
        <v>0</v>
      </c>
      <c r="AW70" s="278">
        <f t="shared" si="20"/>
        <v>0</v>
      </c>
      <c r="AX70" s="278">
        <f t="shared" si="20"/>
        <v>0</v>
      </c>
      <c r="AY70" s="278">
        <f t="shared" si="20"/>
        <v>0</v>
      </c>
      <c r="AZ70" s="278">
        <f>COUNTIF(AZ6:AZ65,"1")</f>
        <v>0</v>
      </c>
      <c r="BA70" s="279">
        <f t="shared" si="20"/>
        <v>0</v>
      </c>
      <c r="BB70" s="279">
        <f t="shared" si="20"/>
        <v>0</v>
      </c>
      <c r="BC70" s="278">
        <f t="shared" si="20"/>
        <v>0</v>
      </c>
      <c r="BD70" s="278">
        <f t="shared" si="20"/>
        <v>0</v>
      </c>
      <c r="BE70" s="278">
        <f t="shared" si="20"/>
        <v>0</v>
      </c>
      <c r="BF70" s="278">
        <f t="shared" si="20"/>
        <v>0</v>
      </c>
      <c r="BG70" s="278">
        <f>COUNTIF(BG6:BG65,"1")</f>
        <v>0</v>
      </c>
      <c r="BH70" s="279">
        <f t="shared" si="20"/>
        <v>0</v>
      </c>
      <c r="BI70" s="278">
        <f t="shared" si="20"/>
        <v>0</v>
      </c>
      <c r="BJ70" s="302">
        <f t="shared" si="20"/>
        <v>0</v>
      </c>
      <c r="BK70" s="302">
        <f t="shared" si="20"/>
        <v>0</v>
      </c>
      <c r="BL70" s="303">
        <f t="shared" si="20"/>
        <v>0</v>
      </c>
      <c r="BM70" s="278">
        <f t="shared" ref="BM70" si="21">COUNTIF(BM27:BM65,"1")</f>
        <v>0</v>
      </c>
      <c r="BN70" s="247">
        <f>COUNTIF(BN6:BN65,"1")</f>
        <v>3</v>
      </c>
      <c r="BQ70" s="6" t="e">
        <f>COUNTIF(#REF!,"1")</f>
        <v>#REF!</v>
      </c>
    </row>
    <row r="71" spans="1:72" ht="5.0999999999999996" customHeight="1" x14ac:dyDescent="0.2">
      <c r="B71" s="10"/>
      <c r="C71" s="10"/>
      <c r="D71" s="129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</row>
    <row r="72" spans="1:72" ht="18.95" customHeight="1" x14ac:dyDescent="0.2">
      <c r="B72" s="17" t="s">
        <v>223</v>
      </c>
      <c r="C72" s="18"/>
      <c r="D72" s="254"/>
      <c r="E72" s="56"/>
      <c r="F72" s="56"/>
      <c r="G72" s="134"/>
      <c r="H72" s="134"/>
      <c r="I72" s="255"/>
      <c r="J72" s="187" t="s">
        <v>592</v>
      </c>
      <c r="K72" s="256"/>
      <c r="L72" s="187"/>
      <c r="M72" s="187"/>
      <c r="N72" s="187"/>
      <c r="O72" s="257"/>
      <c r="P72" s="263"/>
      <c r="Q72" s="250" t="s">
        <v>592</v>
      </c>
      <c r="R72" s="251"/>
      <c r="S72" s="250"/>
      <c r="T72" s="250"/>
      <c r="U72" s="250"/>
      <c r="V72" s="250"/>
      <c r="W72" s="250"/>
      <c r="X72" s="250" t="s">
        <v>592</v>
      </c>
      <c r="Y72" s="251"/>
      <c r="Z72" s="252"/>
      <c r="AA72" s="54"/>
      <c r="AB72" s="132"/>
      <c r="AC72" s="54"/>
      <c r="AD72" s="54"/>
      <c r="AE72" s="76" t="s">
        <v>593</v>
      </c>
      <c r="AF72" s="226"/>
      <c r="AG72" s="54"/>
      <c r="AH72" s="132"/>
      <c r="AI72" s="54"/>
      <c r="AJ72" s="54"/>
      <c r="AK72" s="54"/>
      <c r="AL72" s="76" t="s">
        <v>592</v>
      </c>
      <c r="AM72" s="131"/>
      <c r="AN72" s="54"/>
      <c r="AO72" s="132"/>
      <c r="AP72" s="54"/>
      <c r="AQ72" s="54"/>
      <c r="AR72" s="54"/>
      <c r="AS72" s="54" t="s">
        <v>592</v>
      </c>
      <c r="AT72" s="131"/>
      <c r="AU72" s="54"/>
      <c r="AV72" s="132"/>
      <c r="AW72" s="132"/>
      <c r="AX72" s="132"/>
      <c r="AY72" s="132"/>
      <c r="AZ72" s="54" t="s">
        <v>592</v>
      </c>
      <c r="BA72" s="225"/>
      <c r="BB72" s="225"/>
      <c r="BC72" s="132"/>
      <c r="BD72" s="134"/>
      <c r="BE72" s="56"/>
      <c r="BF72" s="56"/>
      <c r="BG72" s="76" t="s">
        <v>592</v>
      </c>
      <c r="BH72" s="227"/>
      <c r="BI72" s="56"/>
      <c r="BJ72" s="56"/>
      <c r="BK72" s="135"/>
      <c r="BL72" s="248"/>
      <c r="BM72" s="56"/>
      <c r="BN72" s="76" t="s">
        <v>592</v>
      </c>
    </row>
    <row r="73" spans="1:72" ht="18.95" customHeight="1" x14ac:dyDescent="0.2">
      <c r="B73" s="19" t="s">
        <v>224</v>
      </c>
      <c r="C73" s="20"/>
      <c r="D73" s="258"/>
      <c r="E73" s="259"/>
      <c r="F73" s="259"/>
      <c r="G73" s="57"/>
      <c r="H73" s="57"/>
      <c r="I73" s="260"/>
      <c r="J73" s="181"/>
      <c r="K73" s="261"/>
      <c r="L73" s="181"/>
      <c r="M73" s="181"/>
      <c r="N73" s="181"/>
      <c r="O73" s="262"/>
      <c r="P73" s="263"/>
      <c r="Q73" s="250"/>
      <c r="R73" s="251"/>
      <c r="S73" s="250"/>
      <c r="T73" s="250"/>
      <c r="U73" s="250"/>
      <c r="V73" s="250"/>
      <c r="W73" s="250"/>
      <c r="X73" s="250"/>
      <c r="Y73" s="251"/>
      <c r="Z73" s="253"/>
      <c r="AA73" s="139"/>
      <c r="AB73" s="139"/>
      <c r="AC73" s="139"/>
      <c r="AD73" s="139"/>
      <c r="AE73" s="140">
        <v>1</v>
      </c>
      <c r="AF73" s="230"/>
      <c r="AG73" s="52"/>
      <c r="AH73" s="52"/>
      <c r="AI73" s="52"/>
      <c r="AJ73" s="52"/>
      <c r="AK73" s="52"/>
      <c r="AL73" s="52"/>
      <c r="AM73" s="51"/>
      <c r="AN73" s="52"/>
      <c r="AO73" s="52"/>
      <c r="AP73" s="52"/>
      <c r="AQ73" s="52"/>
      <c r="AR73" s="52"/>
      <c r="AS73" s="52"/>
      <c r="AT73" s="51"/>
      <c r="AU73" s="52"/>
      <c r="AV73" s="52"/>
      <c r="AW73" s="52"/>
      <c r="AX73" s="52"/>
      <c r="AY73" s="52"/>
      <c r="AZ73" s="52"/>
      <c r="BA73" s="51"/>
      <c r="BB73" s="51"/>
      <c r="BC73" s="52"/>
      <c r="BD73" s="52"/>
      <c r="BE73" s="52"/>
      <c r="BF73" s="52"/>
      <c r="BG73" s="52"/>
      <c r="BH73" s="51"/>
      <c r="BI73" s="52"/>
      <c r="BJ73" s="55"/>
      <c r="BK73" s="142"/>
      <c r="BL73" s="249"/>
      <c r="BM73" s="52"/>
      <c r="BN73" s="52"/>
    </row>
    <row r="74" spans="1:72" ht="18.95" customHeight="1" x14ac:dyDescent="0.2">
      <c r="B74" s="19" t="s">
        <v>225</v>
      </c>
      <c r="C74" s="20"/>
      <c r="D74" s="374">
        <f>COUNTIF(D72:AE72,"1")</f>
        <v>0</v>
      </c>
      <c r="E74" s="375"/>
      <c r="F74" s="375"/>
      <c r="G74" s="375"/>
      <c r="H74" s="375"/>
      <c r="I74" s="375"/>
      <c r="J74" s="375"/>
      <c r="K74" s="375"/>
      <c r="L74" s="375"/>
      <c r="M74" s="375"/>
      <c r="N74" s="375"/>
      <c r="O74" s="375"/>
      <c r="P74" s="375"/>
      <c r="Q74" s="375"/>
      <c r="R74" s="375"/>
      <c r="S74" s="375"/>
      <c r="T74" s="375"/>
      <c r="U74" s="375"/>
      <c r="V74" s="375"/>
      <c r="W74" s="375"/>
      <c r="X74" s="375"/>
      <c r="Y74" s="375"/>
      <c r="Z74" s="376"/>
      <c r="AA74" s="376"/>
      <c r="AB74" s="376"/>
      <c r="AC74" s="376"/>
      <c r="AD74" s="376"/>
      <c r="AE74" s="377"/>
      <c r="AF74" s="378">
        <f>COUNTIF(AF72:BJ72,"1")</f>
        <v>0</v>
      </c>
      <c r="AG74" s="376"/>
      <c r="AH74" s="376"/>
      <c r="AI74" s="376"/>
      <c r="AJ74" s="376"/>
      <c r="AK74" s="376"/>
      <c r="AL74" s="376"/>
      <c r="AM74" s="376"/>
      <c r="AN74" s="376"/>
      <c r="AO74" s="376"/>
      <c r="AP74" s="376"/>
      <c r="AQ74" s="376"/>
      <c r="AR74" s="376"/>
      <c r="AS74" s="376"/>
      <c r="AT74" s="376"/>
      <c r="AU74" s="376"/>
      <c r="AV74" s="376"/>
      <c r="AW74" s="376"/>
      <c r="AX74" s="376"/>
      <c r="AY74" s="376"/>
      <c r="AZ74" s="376"/>
      <c r="BA74" s="376"/>
      <c r="BB74" s="376"/>
      <c r="BC74" s="376"/>
      <c r="BD74" s="376"/>
      <c r="BE74" s="376"/>
      <c r="BF74" s="376"/>
      <c r="BG74" s="376"/>
      <c r="BH74" s="376"/>
      <c r="BI74" s="376"/>
      <c r="BJ74" s="377"/>
      <c r="BK74" s="378">
        <f>COUNTIF(BK72:BL72,"1")</f>
        <v>0</v>
      </c>
      <c r="BL74" s="376"/>
      <c r="BM74" s="304"/>
      <c r="BN74" s="304"/>
    </row>
    <row r="75" spans="1:72" ht="18.95" customHeight="1" x14ac:dyDescent="0.2">
      <c r="B75" s="15" t="s">
        <v>226</v>
      </c>
      <c r="C75" s="16"/>
      <c r="D75" s="379">
        <f>COUNTIF(D72:AE72,"0")</f>
        <v>0</v>
      </c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1"/>
      <c r="AF75" s="379">
        <f>COUNTIF(AF72:BJ72,"0")</f>
        <v>0</v>
      </c>
      <c r="AG75" s="380"/>
      <c r="AH75" s="380"/>
      <c r="AI75" s="380"/>
      <c r="AJ75" s="380"/>
      <c r="AK75" s="380"/>
      <c r="AL75" s="380"/>
      <c r="AM75" s="380"/>
      <c r="AN75" s="380"/>
      <c r="AO75" s="380"/>
      <c r="AP75" s="380"/>
      <c r="AQ75" s="380"/>
      <c r="AR75" s="380"/>
      <c r="AS75" s="380"/>
      <c r="AT75" s="380"/>
      <c r="AU75" s="380"/>
      <c r="AV75" s="380"/>
      <c r="AW75" s="380"/>
      <c r="AX75" s="380"/>
      <c r="AY75" s="380"/>
      <c r="AZ75" s="380"/>
      <c r="BA75" s="380"/>
      <c r="BB75" s="380"/>
      <c r="BC75" s="380"/>
      <c r="BD75" s="380"/>
      <c r="BE75" s="380"/>
      <c r="BF75" s="380"/>
      <c r="BG75" s="380"/>
      <c r="BH75" s="380"/>
      <c r="BI75" s="380"/>
      <c r="BJ75" s="381"/>
      <c r="BK75" s="379">
        <f>COUNTIF(BK72:BL72,"0")</f>
        <v>0</v>
      </c>
      <c r="BL75" s="380"/>
      <c r="BM75" s="304"/>
      <c r="BN75" s="304"/>
    </row>
    <row r="76" spans="1:72" ht="15.75" customHeight="1" x14ac:dyDescent="0.2">
      <c r="B76" s="8"/>
      <c r="C76" s="8"/>
      <c r="D76" s="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</row>
    <row r="77" spans="1:72" ht="15.75" customHeight="1" x14ac:dyDescent="0.2">
      <c r="B77" s="53"/>
      <c r="C77" s="12"/>
      <c r="D77" s="24">
        <v>1</v>
      </c>
      <c r="E77" s="25" t="s">
        <v>227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31"/>
      <c r="V77" s="231"/>
      <c r="W77" s="231"/>
      <c r="X77" s="231"/>
      <c r="Y77" s="231"/>
      <c r="Z77" s="231"/>
      <c r="AA77" s="231"/>
      <c r="AB77" s="231"/>
      <c r="AC77" s="231"/>
      <c r="AD77" s="231"/>
      <c r="AE77" s="231"/>
      <c r="AF77" s="231"/>
      <c r="AG77" s="231"/>
      <c r="AH77" s="231"/>
      <c r="AI77" s="231"/>
      <c r="AJ77" s="231"/>
      <c r="AK77" s="231"/>
      <c r="AL77" s="231"/>
      <c r="AM77" s="231"/>
      <c r="AN77" s="231"/>
      <c r="AO77" s="231"/>
      <c r="AP77" s="231"/>
      <c r="AQ77" s="232"/>
      <c r="AR77" s="232"/>
      <c r="AS77" s="233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</row>
    <row r="78" spans="1:72" ht="15.75" customHeight="1" x14ac:dyDescent="0.2">
      <c r="B78" s="53"/>
      <c r="C78" s="12"/>
      <c r="D78" s="24">
        <v>2</v>
      </c>
      <c r="E78" s="25" t="s">
        <v>228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31"/>
      <c r="AH78" s="231"/>
      <c r="AI78" s="231"/>
      <c r="AJ78" s="231"/>
      <c r="AK78" s="231"/>
      <c r="AL78" s="231"/>
      <c r="AM78" s="231"/>
      <c r="AN78" s="231"/>
      <c r="AO78" s="231"/>
      <c r="AP78" s="231"/>
      <c r="AQ78" s="232"/>
      <c r="AR78" s="232"/>
      <c r="AS78" s="233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</row>
    <row r="79" spans="1:72" ht="15.75" customHeight="1" x14ac:dyDescent="0.2">
      <c r="B79" s="39"/>
      <c r="C79" s="12"/>
      <c r="D79" s="24">
        <v>3</v>
      </c>
      <c r="E79" s="25" t="s">
        <v>229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231"/>
      <c r="AJ79" s="231"/>
      <c r="AK79" s="231"/>
      <c r="AL79" s="231"/>
      <c r="AM79" s="231"/>
      <c r="AN79" s="231"/>
      <c r="AO79" s="231"/>
      <c r="AP79" s="231"/>
      <c r="AQ79" s="232"/>
      <c r="AR79" s="232"/>
      <c r="AS79" s="233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</row>
    <row r="80" spans="1:72" ht="15.75" customHeight="1" x14ac:dyDescent="0.2">
      <c r="B80" s="39"/>
      <c r="C80" s="12"/>
      <c r="D80" s="24">
        <v>4</v>
      </c>
      <c r="E80" s="25" t="s">
        <v>230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31"/>
      <c r="V80" s="231"/>
      <c r="W80" s="231"/>
      <c r="X80" s="231"/>
      <c r="Y80" s="231"/>
      <c r="Z80" s="231"/>
      <c r="AA80" s="231"/>
      <c r="AB80" s="231"/>
      <c r="AC80" s="231"/>
      <c r="AD80" s="231"/>
      <c r="AE80" s="231"/>
      <c r="AF80" s="231"/>
      <c r="AG80" s="231"/>
      <c r="AH80" s="231"/>
      <c r="AI80" s="231"/>
      <c r="AJ80" s="231"/>
      <c r="AK80" s="231"/>
      <c r="AL80" s="231"/>
      <c r="AM80" s="231"/>
      <c r="AN80" s="231"/>
      <c r="AO80" s="231"/>
      <c r="AP80" s="231"/>
      <c r="AQ80" s="232"/>
      <c r="AR80" s="232"/>
      <c r="AS80" s="233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</row>
    <row r="81" spans="2:66" ht="15.75" customHeight="1" x14ac:dyDescent="0.2">
      <c r="B81" s="39"/>
      <c r="C81" s="12"/>
      <c r="D81" s="26">
        <v>5</v>
      </c>
      <c r="E81" s="25" t="s">
        <v>231</v>
      </c>
      <c r="F81" s="25"/>
      <c r="G81" s="27"/>
      <c r="H81" s="25"/>
      <c r="I81" s="25"/>
      <c r="J81" s="25"/>
      <c r="K81" s="27"/>
      <c r="L81" s="25"/>
      <c r="M81" s="25"/>
      <c r="N81" s="27"/>
      <c r="O81" s="25"/>
      <c r="P81" s="25"/>
      <c r="Q81" s="25"/>
      <c r="R81" s="27"/>
      <c r="S81" s="25"/>
      <c r="T81" s="25"/>
      <c r="U81" s="233"/>
      <c r="V81" s="231"/>
      <c r="W81" s="231"/>
      <c r="X81" s="231"/>
      <c r="Y81" s="233"/>
      <c r="Z81" s="231"/>
      <c r="AA81" s="233"/>
      <c r="AB81" s="233"/>
      <c r="AC81" s="231"/>
      <c r="AD81" s="233"/>
      <c r="AE81" s="233"/>
      <c r="AF81" s="231"/>
      <c r="AG81" s="233"/>
      <c r="AH81" s="231"/>
      <c r="AI81" s="233"/>
      <c r="AJ81" s="233"/>
      <c r="AK81" s="233"/>
      <c r="AL81" s="233"/>
      <c r="AM81" s="233"/>
      <c r="AN81" s="233"/>
      <c r="AO81" s="233"/>
      <c r="AP81" s="233"/>
      <c r="AQ81" s="232"/>
      <c r="AR81" s="232"/>
      <c r="AS81" s="233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</row>
    <row r="82" spans="2:66" ht="15.75" customHeight="1" x14ac:dyDescent="0.2">
      <c r="D82" s="78">
        <v>6</v>
      </c>
      <c r="E82" s="79" t="s">
        <v>232</v>
      </c>
      <c r="F82" s="80"/>
      <c r="G82" s="80"/>
      <c r="H82" s="80"/>
      <c r="I82" s="79"/>
      <c r="J82" s="80"/>
      <c r="K82" s="80"/>
      <c r="L82" s="79"/>
      <c r="M82" s="80"/>
      <c r="N82" s="80"/>
      <c r="O82" s="80"/>
      <c r="P82" s="79"/>
      <c r="Q82" s="80"/>
      <c r="R82" s="80"/>
      <c r="S82" s="79"/>
      <c r="T82" s="80"/>
      <c r="U82" s="232"/>
      <c r="V82" s="232"/>
      <c r="W82" s="231"/>
      <c r="X82" s="232"/>
      <c r="Y82" s="232"/>
      <c r="Z82" s="232"/>
      <c r="AA82" s="232"/>
      <c r="AB82" s="232"/>
      <c r="AC82" s="232"/>
      <c r="AD82" s="232"/>
      <c r="AE82" s="232"/>
      <c r="AF82" s="232"/>
      <c r="AG82" s="232"/>
      <c r="AH82" s="232"/>
      <c r="AI82" s="232"/>
      <c r="AJ82" s="232"/>
      <c r="AK82" s="232"/>
      <c r="AL82" s="232"/>
      <c r="AM82" s="232"/>
      <c r="AN82" s="232"/>
      <c r="AO82" s="232"/>
      <c r="AP82" s="232"/>
      <c r="AQ82" s="232"/>
      <c r="AR82" s="232"/>
      <c r="AS82" s="232"/>
    </row>
    <row r="83" spans="2:66" ht="15.75" customHeight="1" x14ac:dyDescent="0.2">
      <c r="D83" s="78">
        <v>7</v>
      </c>
      <c r="E83" s="79" t="s">
        <v>233</v>
      </c>
      <c r="F83" s="80"/>
      <c r="G83" s="80"/>
      <c r="H83" s="80"/>
      <c r="I83" s="79"/>
      <c r="J83" s="80"/>
      <c r="K83" s="80"/>
      <c r="L83" s="79"/>
      <c r="M83" s="80"/>
      <c r="N83" s="80"/>
      <c r="O83" s="80"/>
      <c r="P83" s="79"/>
      <c r="Q83" s="80"/>
      <c r="R83" s="80"/>
      <c r="S83" s="79"/>
      <c r="T83" s="80"/>
      <c r="U83" s="232"/>
      <c r="V83" s="232"/>
      <c r="W83" s="231"/>
      <c r="X83" s="232"/>
      <c r="Y83" s="232"/>
      <c r="Z83" s="232"/>
      <c r="AA83" s="232"/>
      <c r="AB83" s="232"/>
      <c r="AC83" s="232"/>
      <c r="AD83" s="232"/>
      <c r="AE83" s="232"/>
      <c r="AF83" s="232"/>
      <c r="AG83" s="232"/>
      <c r="AH83" s="232"/>
      <c r="AI83" s="232"/>
      <c r="AJ83" s="232"/>
      <c r="AK83" s="232"/>
      <c r="AL83" s="232"/>
      <c r="AM83" s="232"/>
      <c r="AN83" s="232"/>
      <c r="AO83" s="232"/>
      <c r="AP83" s="232"/>
      <c r="AQ83" s="232"/>
      <c r="AR83" s="232"/>
      <c r="AS83" s="232"/>
    </row>
  </sheetData>
  <mergeCells count="79">
    <mergeCell ref="D75:AE75"/>
    <mergeCell ref="AF75:BJ75"/>
    <mergeCell ref="BK75:BL75"/>
    <mergeCell ref="D3:O3"/>
    <mergeCell ref="P3:AT3"/>
    <mergeCell ref="A63:A65"/>
    <mergeCell ref="B63:B65"/>
    <mergeCell ref="BO63:BO65"/>
    <mergeCell ref="D74:AE74"/>
    <mergeCell ref="AF74:BJ74"/>
    <mergeCell ref="BK74:BL74"/>
    <mergeCell ref="A57:A59"/>
    <mergeCell ref="B57:B59"/>
    <mergeCell ref="BO57:BO59"/>
    <mergeCell ref="A60:A62"/>
    <mergeCell ref="B60:B62"/>
    <mergeCell ref="BO60:BO62"/>
    <mergeCell ref="A51:A53"/>
    <mergeCell ref="B51:B53"/>
    <mergeCell ref="BO51:BO53"/>
    <mergeCell ref="A54:A56"/>
    <mergeCell ref="B54:B56"/>
    <mergeCell ref="BO54:BO56"/>
    <mergeCell ref="A45:A47"/>
    <mergeCell ref="B45:B47"/>
    <mergeCell ref="BO45:BO47"/>
    <mergeCell ref="A48:A50"/>
    <mergeCell ref="B48:B50"/>
    <mergeCell ref="BO48:BO50"/>
    <mergeCell ref="A39:A41"/>
    <mergeCell ref="B39:B41"/>
    <mergeCell ref="BO39:BO41"/>
    <mergeCell ref="A42:A44"/>
    <mergeCell ref="B42:B44"/>
    <mergeCell ref="BO42:BO44"/>
    <mergeCell ref="A33:A35"/>
    <mergeCell ref="B33:B35"/>
    <mergeCell ref="BO33:BO35"/>
    <mergeCell ref="A36:A38"/>
    <mergeCell ref="B36:B38"/>
    <mergeCell ref="BO36:BO38"/>
    <mergeCell ref="A27:A29"/>
    <mergeCell ref="B27:B29"/>
    <mergeCell ref="BO27:BO29"/>
    <mergeCell ref="A30:A32"/>
    <mergeCell ref="B30:B32"/>
    <mergeCell ref="BO30:BO32"/>
    <mergeCell ref="A21:A23"/>
    <mergeCell ref="B21:B23"/>
    <mergeCell ref="BO21:BO23"/>
    <mergeCell ref="A24:A26"/>
    <mergeCell ref="B24:B26"/>
    <mergeCell ref="BO24:BO26"/>
    <mergeCell ref="A15:A17"/>
    <mergeCell ref="B15:B17"/>
    <mergeCell ref="BO15:BO17"/>
    <mergeCell ref="A18:A20"/>
    <mergeCell ref="B18:B20"/>
    <mergeCell ref="BO18:BO20"/>
    <mergeCell ref="A9:A11"/>
    <mergeCell ref="B9:B11"/>
    <mergeCell ref="BO9:BO11"/>
    <mergeCell ref="A12:A14"/>
    <mergeCell ref="B12:B14"/>
    <mergeCell ref="BO12:BO14"/>
    <mergeCell ref="BQ4:BQ5"/>
    <mergeCell ref="BR4:BR5"/>
    <mergeCell ref="BS4:BS5"/>
    <mergeCell ref="BT4:BT5"/>
    <mergeCell ref="A6:A8"/>
    <mergeCell ref="B6:B8"/>
    <mergeCell ref="BO6:BO8"/>
    <mergeCell ref="A1:BO1"/>
    <mergeCell ref="A2:BO2"/>
    <mergeCell ref="A3:A5"/>
    <mergeCell ref="B3:B5"/>
    <mergeCell ref="C3:C5"/>
    <mergeCell ref="BO3:BO5"/>
    <mergeCell ref="AU3:BN3"/>
  </mergeCells>
  <dataValidations count="4">
    <dataValidation type="list" allowBlank="1" showInputMessage="1" showErrorMessage="1" sqref="AI73:AN73 AP73:AU73 AA73 AC73:AG73 AZ73 D73:F73 BE73:BJ73 BL73:BN73" xr:uid="{26DA64A1-68CC-45DA-AC7E-727BA1B100E5}">
      <formula1>"1,2,3,4,5,6,7"</formula1>
    </dataValidation>
    <dataValidation type="list" allowBlank="1" showInputMessage="1" showErrorMessage="1" sqref="AI72:AN72 AP72:AU72 AA72 AC72:AG72 AZ72 D72:F72 BE72:BJ72 X72:X73 Q72:Q73 J72:J73 BL72:BN72" xr:uid="{E6F82689-2E1C-498E-820F-448896309268}">
      <formula1>"Si,No"</formula1>
    </dataValidation>
    <dataValidation allowBlank="1" showInputMessage="1" showErrorMessage="1" sqref="AB72:AB73 AH72:AH73 AO72:AO73 BK72:BK73 G72:I73 BA72:BD73 Y72:Z73 AV72:AY73 K72:P73 R72:W73" xr:uid="{888312B5-61E6-4DF6-B995-5885AC54888D}"/>
    <dataValidation type="list" allowBlank="1" showInputMessage="1" showErrorMessage="1" sqref="D6:BN65" xr:uid="{A21657F7-5B11-4027-BE1A-6B6399D7B47E}">
      <formula1>$BQ$4:$BT$4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9B8D6DCF-97B9-4BCF-A637-C41137DC6CF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D6:D65</xm:sqref>
        </x14:conditionalFormatting>
        <x14:conditionalFormatting xmlns:xm="http://schemas.microsoft.com/office/excel/2006/main">
          <x14:cfRule type="iconSet" priority="311" id="{DF05A959-C01B-4D8D-8445-965A9F4CBFD7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D72:BN72</xm:sqref>
        </x14:conditionalFormatting>
        <x14:conditionalFormatting xmlns:xm="http://schemas.microsoft.com/office/excel/2006/main">
          <x14:cfRule type="iconSet" priority="15" id="{59C00327-F47B-4C72-95F8-3AA3DF05837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AB57:AB65 AB30:AB55 F54:J55 G57:J65 L57:Q65 L30:Q55 S30:X55 S57:X65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16" id="{59CEC076-5517-46C4-BCE6-A5590779E8F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AB56 F56:J56 L56:Q56 S56:X56 F11 F14 F17 F20 F23 F26 AB8 F8:J8 L8:Q8 S8:X8 E6:E65</xm:sqref>
        </x14:conditionalFormatting>
        <x14:conditionalFormatting xmlns:xm="http://schemas.microsoft.com/office/excel/2006/main">
          <x14:cfRule type="iconSet" priority="6" id="{BBB9381C-AD80-4E23-86F7-CD9F516AE938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J73</xm:sqref>
        </x14:conditionalFormatting>
        <x14:conditionalFormatting xmlns:xm="http://schemas.microsoft.com/office/excel/2006/main">
          <x14:cfRule type="iconSet" priority="5" id="{83596334-261C-4802-A849-EC9417D6A3B4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Q73</xm:sqref>
        </x14:conditionalFormatting>
        <x14:conditionalFormatting xmlns:xm="http://schemas.microsoft.com/office/excel/2006/main">
          <x14:cfRule type="iconSet" priority="7" id="{275CC771-6620-4E08-BAC7-AC3B023C4C93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X73</xm:sqref>
        </x14:conditionalFormatting>
        <x14:conditionalFormatting xmlns:xm="http://schemas.microsoft.com/office/excel/2006/main">
          <x14:cfRule type="iconSet" priority="17" id="{2BCB9B81-5891-49A9-9169-239A85F5188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Y6:Y65 R6:R65 K6:K65</xm:sqref>
        </x14:conditionalFormatting>
        <x14:conditionalFormatting xmlns:xm="http://schemas.microsoft.com/office/excel/2006/main">
          <x14:cfRule type="iconSet" priority="11" id="{4445E18F-21B5-40FA-BF2F-266ECAE7188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8" id="{03781E18-782D-4708-8A73-8991D74BD98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Z27:AA65</xm:sqref>
        </x14:conditionalFormatting>
        <x14:conditionalFormatting xmlns:xm="http://schemas.microsoft.com/office/excel/2006/main">
          <x14:cfRule type="iconSet" priority="312" id="{7E4F96C0-D256-498E-B82D-1011707E2A5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AC6:AC26 BE6:BN26</xm:sqref>
        </x14:conditionalFormatting>
        <x14:conditionalFormatting xmlns:xm="http://schemas.microsoft.com/office/excel/2006/main">
          <x14:cfRule type="iconSet" priority="314" id="{A21BAE07-E50C-42B6-AA8F-96B679B9A75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AC27:AC65 BE27:BN65</xm:sqref>
        </x14:conditionalFormatting>
        <x14:conditionalFormatting xmlns:xm="http://schemas.microsoft.com/office/excel/2006/main">
          <x14:cfRule type="iconSet" priority="1" id="{D8771519-73B1-45FB-BDD8-F2397A9912F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AD6:AD26</xm:sqref>
        </x14:conditionalFormatting>
        <x14:conditionalFormatting xmlns:xm="http://schemas.microsoft.com/office/excel/2006/main">
          <x14:cfRule type="iconSet" priority="4" id="{999DEF26-5287-43E0-8B24-7CED13C58A6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AD27:AD65</xm:sqref>
        </x14:conditionalFormatting>
        <x14:conditionalFormatting xmlns:xm="http://schemas.microsoft.com/office/excel/2006/main">
          <x14:cfRule type="iconSet" priority="3" id="{F0B3CAD9-91AA-4CE7-8092-5E7E36CE1EF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AE29 AE56 AE8</xm:sqref>
        </x14:conditionalFormatting>
        <x14:conditionalFormatting xmlns:xm="http://schemas.microsoft.com/office/excel/2006/main">
          <x14:cfRule type="iconSet" priority="2" id="{6BCC9336-B58B-488A-B529-4F7473C07DB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AE57:AE65 AE30:AE55 AE6:AE7 AE9:AE28</xm:sqref>
        </x14:conditionalFormatting>
        <x14:conditionalFormatting xmlns:xm="http://schemas.microsoft.com/office/excel/2006/main">
          <x14:cfRule type="iconSet" priority="20" id="{717E624A-A3E1-4D35-A077-3FB63C59D03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AF6:AF65</xm:sqref>
        </x14:conditionalFormatting>
        <x14:conditionalFormatting xmlns:xm="http://schemas.microsoft.com/office/excel/2006/main">
          <x14:cfRule type="iconSet" priority="21" id="{0DB19FDE-59F4-477B-B4A3-3DE3BA5AFA2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AH27:AK28 AI30:AK53 AH57:AH58 AH60:AH61 AH63:AH64 BD57:BD65 BD30:BD55 AH54:AK55 AI57:AK65 AN57:AS65 AN30:AS55 AU30:AZ55 AU57:AZ65 AH9:AH10 AH12:AH13 AH15:AH16 AH18:AH19 AH21:AH22 AH24:AH25 BD6:BD7 AH6:AK7 AI9:AK26 AN6:AS7 AU6:AZ7 BD9:BD28 AN9:AS28 AU9:AZ28</xm:sqref>
        </x14:conditionalFormatting>
        <x14:conditionalFormatting xmlns:xm="http://schemas.microsoft.com/office/excel/2006/main">
          <x14:cfRule type="iconSet" priority="22" id="{B15DBA64-D1F4-4788-81EA-4355C605F6F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AH29:AK29 AN29:AS29 AU29:AZ29 AH59 AH62 AH65 BD56 AH56:AK56 AN56:AS56 AU56:AZ56 AH11 AH14 AH17 AH20 AH23 AH26 BD8 AH8:AK8 AN8:AS8 AU8:AZ8 AG6:AG65</xm:sqref>
        </x14:conditionalFormatting>
        <x14:conditionalFormatting xmlns:xm="http://schemas.microsoft.com/office/excel/2006/main">
          <x14:cfRule type="iconSet" priority="9" id="{876C44B4-F8CE-4FA3-A51B-24E4A67B03C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AL29 AL56 AL8</xm:sqref>
        </x14:conditionalFormatting>
        <x14:conditionalFormatting xmlns:xm="http://schemas.microsoft.com/office/excel/2006/main">
          <x14:cfRule type="iconSet" priority="8" id="{495FA23B-882B-4D8B-8E22-6458B924B11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AL30:AL55 AL57:AL65 AL6:AL7 AL9:AL28</xm:sqref>
        </x14:conditionalFormatting>
        <x14:conditionalFormatting xmlns:xm="http://schemas.microsoft.com/office/excel/2006/main">
          <x14:cfRule type="iconSet" priority="23" id="{8D92E653-F65A-45C7-A94B-B1990DA56A6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BA6:BA65 AT6:AT65 AM6:AM65</xm:sqref>
        </x14:conditionalFormatting>
        <x14:conditionalFormatting xmlns:xm="http://schemas.microsoft.com/office/excel/2006/main">
          <x14:cfRule type="iconSet" priority="10" id="{9DF356A6-031E-4D14-A062-C2C1E604231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24" id="{B85EF609-86A1-4146-ACEF-35289A0E081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BB27:BC65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2BA3-7443-4CF4-B1B1-F04629BA2B76}">
  <sheetPr>
    <pageSetUpPr fitToPage="1"/>
  </sheetPr>
  <dimension ref="A1:GG83"/>
  <sheetViews>
    <sheetView showGridLines="0"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Q15" sqref="Q15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66" width="3.7109375" style="6" customWidth="1"/>
    <col min="67" max="67" width="35.7109375" style="6" customWidth="1"/>
    <col min="68" max="68" width="1.7109375" style="6" customWidth="1"/>
    <col min="69" max="72" width="21.7109375" style="6" customWidth="1"/>
    <col min="73" max="73" width="14.42578125" style="6" customWidth="1"/>
    <col min="74" max="84" width="14.42578125" style="6" hidden="1" customWidth="1"/>
    <col min="85" max="86" width="0" style="6" hidden="1" customWidth="1"/>
    <col min="87" max="189" width="14.42578125" style="6" hidden="1" customWidth="1"/>
    <col min="190" max="16361" width="9.140625" style="6"/>
    <col min="16362" max="16384" width="9.140625" style="6" customWidth="1"/>
  </cols>
  <sheetData>
    <row r="1" spans="1:72" ht="50.1" customHeight="1" x14ac:dyDescent="0.2">
      <c r="A1" s="336" t="s">
        <v>178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23"/>
      <c r="BQ1" s="23"/>
      <c r="BR1" s="23"/>
      <c r="BS1" s="23"/>
      <c r="BT1" s="23"/>
    </row>
    <row r="2" spans="1:72" ht="35.1" customHeight="1" x14ac:dyDescent="0.25">
      <c r="A2" s="338" t="s">
        <v>597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40"/>
      <c r="BQ2" s="203"/>
      <c r="BR2" s="203"/>
      <c r="BS2" s="7"/>
      <c r="BT2" s="7"/>
    </row>
    <row r="3" spans="1:72" ht="21" customHeight="1" x14ac:dyDescent="0.2">
      <c r="A3" s="341" t="s">
        <v>180</v>
      </c>
      <c r="B3" s="344" t="s">
        <v>181</v>
      </c>
      <c r="C3" s="347" t="s">
        <v>182</v>
      </c>
      <c r="D3" s="352" t="s">
        <v>183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2" t="s">
        <v>184</v>
      </c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353"/>
      <c r="AE3" s="353"/>
      <c r="AF3" s="353"/>
      <c r="AG3" s="353"/>
      <c r="AH3" s="353"/>
      <c r="AI3" s="353"/>
      <c r="AJ3" s="353"/>
      <c r="AK3" s="353"/>
      <c r="AL3" s="353"/>
      <c r="AM3" s="353"/>
      <c r="AN3" s="353"/>
      <c r="AO3" s="353"/>
      <c r="AP3" s="353"/>
      <c r="AQ3" s="353"/>
      <c r="AR3" s="353"/>
      <c r="AS3" s="353"/>
      <c r="AT3" s="353"/>
      <c r="AU3" s="354"/>
      <c r="AV3" s="353" t="s">
        <v>185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4"/>
      <c r="BO3" s="349"/>
      <c r="BQ3" s="67"/>
      <c r="BR3" s="68"/>
      <c r="BS3" s="69"/>
      <c r="BT3" s="70"/>
    </row>
    <row r="4" spans="1:72" ht="21" customHeight="1" x14ac:dyDescent="0.2">
      <c r="A4" s="342"/>
      <c r="B4" s="345"/>
      <c r="C4" s="348"/>
      <c r="D4" s="264" t="s">
        <v>190</v>
      </c>
      <c r="E4" s="205" t="s">
        <v>191</v>
      </c>
      <c r="F4" s="205" t="s">
        <v>192</v>
      </c>
      <c r="G4" s="206" t="s">
        <v>192</v>
      </c>
      <c r="H4" s="206" t="s">
        <v>193</v>
      </c>
      <c r="I4" s="206" t="s">
        <v>188</v>
      </c>
      <c r="J4" s="206" t="s">
        <v>189</v>
      </c>
      <c r="K4" s="207" t="s">
        <v>190</v>
      </c>
      <c r="L4" s="205" t="s">
        <v>191</v>
      </c>
      <c r="M4" s="205" t="s">
        <v>192</v>
      </c>
      <c r="N4" s="206" t="s">
        <v>192</v>
      </c>
      <c r="O4" s="206" t="s">
        <v>193</v>
      </c>
      <c r="P4" s="206" t="s">
        <v>188</v>
      </c>
      <c r="Q4" s="281" t="s">
        <v>189</v>
      </c>
      <c r="R4" s="207" t="s">
        <v>190</v>
      </c>
      <c r="S4" s="205" t="s">
        <v>191</v>
      </c>
      <c r="T4" s="205" t="s">
        <v>192</v>
      </c>
      <c r="U4" s="206" t="s">
        <v>192</v>
      </c>
      <c r="V4" s="206" t="s">
        <v>193</v>
      </c>
      <c r="W4" s="206" t="s">
        <v>188</v>
      </c>
      <c r="X4" s="206" t="s">
        <v>189</v>
      </c>
      <c r="Y4" s="207" t="s">
        <v>190</v>
      </c>
      <c r="Z4" s="205" t="s">
        <v>191</v>
      </c>
      <c r="AA4" s="205" t="s">
        <v>192</v>
      </c>
      <c r="AB4" s="206" t="s">
        <v>192</v>
      </c>
      <c r="AC4" s="206" t="s">
        <v>193</v>
      </c>
      <c r="AD4" s="205" t="s">
        <v>188</v>
      </c>
      <c r="AE4" s="206" t="s">
        <v>189</v>
      </c>
      <c r="AF4" s="280" t="s">
        <v>190</v>
      </c>
      <c r="AG4" s="205" t="s">
        <v>191</v>
      </c>
      <c r="AH4" s="205" t="s">
        <v>192</v>
      </c>
      <c r="AI4" s="206" t="s">
        <v>192</v>
      </c>
      <c r="AJ4" s="206" t="s">
        <v>193</v>
      </c>
      <c r="AK4" s="206" t="s">
        <v>188</v>
      </c>
      <c r="AL4" s="206" t="s">
        <v>189</v>
      </c>
      <c r="AM4" s="207" t="s">
        <v>190</v>
      </c>
      <c r="AN4" s="205" t="s">
        <v>191</v>
      </c>
      <c r="AO4" s="205" t="s">
        <v>192</v>
      </c>
      <c r="AP4" s="206" t="s">
        <v>192</v>
      </c>
      <c r="AQ4" s="206" t="s">
        <v>193</v>
      </c>
      <c r="AR4" s="206" t="s">
        <v>188</v>
      </c>
      <c r="AS4" s="206" t="s">
        <v>189</v>
      </c>
      <c r="AT4" s="207" t="s">
        <v>190</v>
      </c>
      <c r="AU4" s="313" t="s">
        <v>191</v>
      </c>
      <c r="AV4" s="326" t="s">
        <v>192</v>
      </c>
      <c r="AW4" s="206" t="s">
        <v>192</v>
      </c>
      <c r="AX4" s="206" t="s">
        <v>193</v>
      </c>
      <c r="AY4" s="206" t="s">
        <v>188</v>
      </c>
      <c r="AZ4" s="206" t="s">
        <v>189</v>
      </c>
      <c r="BA4" s="207" t="s">
        <v>190</v>
      </c>
      <c r="BB4" s="208" t="s">
        <v>191</v>
      </c>
      <c r="BC4" s="205" t="s">
        <v>192</v>
      </c>
      <c r="BD4" s="206" t="s">
        <v>192</v>
      </c>
      <c r="BE4" s="206" t="s">
        <v>193</v>
      </c>
      <c r="BF4" s="206" t="s">
        <v>188</v>
      </c>
      <c r="BG4" s="47" t="s">
        <v>189</v>
      </c>
      <c r="BH4" s="85" t="s">
        <v>190</v>
      </c>
      <c r="BI4" s="47" t="s">
        <v>191</v>
      </c>
      <c r="BJ4" s="47" t="s">
        <v>192</v>
      </c>
      <c r="BK4" s="47" t="s">
        <v>192</v>
      </c>
      <c r="BL4" s="206" t="s">
        <v>193</v>
      </c>
      <c r="BM4" s="206" t="s">
        <v>188</v>
      </c>
      <c r="BN4" s="47" t="s">
        <v>189</v>
      </c>
      <c r="BO4" s="350"/>
      <c r="BQ4" s="355">
        <v>4</v>
      </c>
      <c r="BR4" s="357">
        <v>3</v>
      </c>
      <c r="BS4" s="359">
        <v>2</v>
      </c>
      <c r="BT4" s="361">
        <v>1</v>
      </c>
    </row>
    <row r="5" spans="1:72" ht="21" customHeight="1" x14ac:dyDescent="0.2">
      <c r="A5" s="343"/>
      <c r="B5" s="346"/>
      <c r="C5" s="348"/>
      <c r="D5" s="264">
        <v>19</v>
      </c>
      <c r="E5" s="210">
        <v>20</v>
      </c>
      <c r="F5" s="210">
        <v>21</v>
      </c>
      <c r="G5" s="210">
        <v>22</v>
      </c>
      <c r="H5" s="210">
        <v>23</v>
      </c>
      <c r="I5" s="210">
        <v>24</v>
      </c>
      <c r="J5" s="210">
        <v>25</v>
      </c>
      <c r="K5" s="211">
        <v>26</v>
      </c>
      <c r="L5" s="210">
        <v>27</v>
      </c>
      <c r="M5" s="210">
        <v>28</v>
      </c>
      <c r="N5" s="210">
        <v>29</v>
      </c>
      <c r="O5" s="210">
        <v>30</v>
      </c>
      <c r="P5" s="210">
        <v>31</v>
      </c>
      <c r="Q5" s="281">
        <v>1</v>
      </c>
      <c r="R5" s="211">
        <v>2</v>
      </c>
      <c r="S5" s="210">
        <v>3</v>
      </c>
      <c r="T5" s="210">
        <v>4</v>
      </c>
      <c r="U5" s="210">
        <v>5</v>
      </c>
      <c r="V5" s="210">
        <v>6</v>
      </c>
      <c r="W5" s="210">
        <v>7</v>
      </c>
      <c r="X5" s="210">
        <v>8</v>
      </c>
      <c r="Y5" s="211">
        <v>9</v>
      </c>
      <c r="Z5" s="210">
        <v>10</v>
      </c>
      <c r="AA5" s="210">
        <v>11</v>
      </c>
      <c r="AB5" s="210">
        <v>12</v>
      </c>
      <c r="AC5" s="210">
        <v>13</v>
      </c>
      <c r="AD5" s="210">
        <v>14</v>
      </c>
      <c r="AE5" s="210">
        <v>15</v>
      </c>
      <c r="AF5" s="280">
        <v>16</v>
      </c>
      <c r="AG5" s="210">
        <v>17</v>
      </c>
      <c r="AH5" s="210">
        <v>18</v>
      </c>
      <c r="AI5" s="210">
        <v>19</v>
      </c>
      <c r="AJ5" s="210">
        <v>20</v>
      </c>
      <c r="AK5" s="210">
        <v>21</v>
      </c>
      <c r="AL5" s="210">
        <v>22</v>
      </c>
      <c r="AM5" s="211">
        <v>23</v>
      </c>
      <c r="AN5" s="210">
        <v>24</v>
      </c>
      <c r="AO5" s="210">
        <v>25</v>
      </c>
      <c r="AP5" s="210">
        <v>26</v>
      </c>
      <c r="AQ5" s="210">
        <v>27</v>
      </c>
      <c r="AR5" s="210">
        <v>28</v>
      </c>
      <c r="AS5" s="210">
        <v>29</v>
      </c>
      <c r="AT5" s="211">
        <v>30</v>
      </c>
      <c r="AU5" s="305">
        <v>31</v>
      </c>
      <c r="AV5" s="314">
        <v>1</v>
      </c>
      <c r="AW5" s="210">
        <v>2</v>
      </c>
      <c r="AX5" s="210">
        <v>3</v>
      </c>
      <c r="AY5" s="210">
        <v>4</v>
      </c>
      <c r="AZ5" s="210">
        <v>5</v>
      </c>
      <c r="BA5" s="211">
        <v>6</v>
      </c>
      <c r="BB5" s="207">
        <v>7</v>
      </c>
      <c r="BC5" s="210">
        <v>8</v>
      </c>
      <c r="BD5" s="210">
        <v>9</v>
      </c>
      <c r="BE5" s="210">
        <v>10</v>
      </c>
      <c r="BF5" s="210">
        <v>11</v>
      </c>
      <c r="BG5" s="35">
        <v>12</v>
      </c>
      <c r="BH5" s="34">
        <v>13</v>
      </c>
      <c r="BI5" s="35">
        <v>14</v>
      </c>
      <c r="BJ5" s="35">
        <v>15</v>
      </c>
      <c r="BK5" s="35">
        <v>16</v>
      </c>
      <c r="BL5" s="210">
        <v>17</v>
      </c>
      <c r="BM5" s="210">
        <v>18</v>
      </c>
      <c r="BN5" s="35">
        <v>19</v>
      </c>
      <c r="BO5" s="351"/>
      <c r="BQ5" s="356"/>
      <c r="BR5" s="358"/>
      <c r="BS5" s="360"/>
      <c r="BT5" s="362"/>
    </row>
    <row r="6" spans="1:72" ht="17.100000000000001" customHeight="1" x14ac:dyDescent="0.2">
      <c r="A6" s="363">
        <v>1</v>
      </c>
      <c r="B6" s="366" t="s">
        <v>571</v>
      </c>
      <c r="C6" s="200" t="s">
        <v>192</v>
      </c>
      <c r="D6" s="265"/>
      <c r="E6" s="48"/>
      <c r="F6" s="48"/>
      <c r="G6" s="14"/>
      <c r="H6" s="14"/>
      <c r="I6" s="14"/>
      <c r="J6" s="14"/>
      <c r="K6" s="213"/>
      <c r="L6" s="14"/>
      <c r="M6" s="14"/>
      <c r="N6" s="14"/>
      <c r="O6" s="14"/>
      <c r="P6" s="42"/>
      <c r="Q6" s="282">
        <v>2</v>
      </c>
      <c r="R6" s="213"/>
      <c r="S6" s="14"/>
      <c r="T6" s="14"/>
      <c r="U6" s="14"/>
      <c r="V6" s="14"/>
      <c r="W6" s="14"/>
      <c r="X6" s="14"/>
      <c r="Y6" s="213"/>
      <c r="Z6" s="14"/>
      <c r="AA6" s="14"/>
      <c r="AB6" s="14"/>
      <c r="AC6" s="14"/>
      <c r="AD6" s="14"/>
      <c r="AE6" s="14"/>
      <c r="AF6" s="212"/>
      <c r="AG6" s="48"/>
      <c r="AH6" s="48"/>
      <c r="AI6" s="14"/>
      <c r="AJ6" s="14"/>
      <c r="AK6" s="14"/>
      <c r="AL6" s="14"/>
      <c r="AM6" s="213"/>
      <c r="AN6" s="14"/>
      <c r="AO6" s="14"/>
      <c r="AP6" s="14"/>
      <c r="AQ6" s="14"/>
      <c r="AR6" s="14"/>
      <c r="AS6" s="14"/>
      <c r="AT6" s="213"/>
      <c r="AU6" s="266"/>
      <c r="AV6" s="14"/>
      <c r="AW6" s="14"/>
      <c r="AX6" s="14"/>
      <c r="AY6" s="14"/>
      <c r="AZ6" s="14"/>
      <c r="BA6" s="213"/>
      <c r="BB6" s="36"/>
      <c r="BC6" s="14"/>
      <c r="BD6" s="14"/>
      <c r="BE6" s="14"/>
      <c r="BF6" s="14"/>
      <c r="BG6" s="14"/>
      <c r="BH6" s="36"/>
      <c r="BI6" s="14"/>
      <c r="BJ6" s="14"/>
      <c r="BK6" s="14"/>
      <c r="BL6" s="14"/>
      <c r="BM6" s="14"/>
      <c r="BN6" s="14"/>
      <c r="BO6" s="369"/>
      <c r="BQ6" s="71">
        <f t="shared" ref="BQ6:BQ37" si="0">COUNTIF(D6:BL6,"4")</f>
        <v>0</v>
      </c>
      <c r="BR6" s="72">
        <f t="shared" ref="BR6:BR37" si="1">COUNTIF(D6:BL6,"3")</f>
        <v>0</v>
      </c>
      <c r="BS6" s="72">
        <f t="shared" ref="BS6:BS37" si="2">COUNTIF(D6:BL6,"2")</f>
        <v>1</v>
      </c>
      <c r="BT6" s="73">
        <f t="shared" ref="BT6:BT37" si="3">COUNTIF(D6:BL6,"1")</f>
        <v>0</v>
      </c>
    </row>
    <row r="7" spans="1:72" ht="17.100000000000001" customHeight="1" x14ac:dyDescent="0.2">
      <c r="A7" s="364"/>
      <c r="B7" s="367"/>
      <c r="C7" s="201" t="s">
        <v>195</v>
      </c>
      <c r="D7" s="267"/>
      <c r="E7" s="49"/>
      <c r="F7" s="49"/>
      <c r="G7" s="13"/>
      <c r="H7" s="13"/>
      <c r="I7" s="13"/>
      <c r="J7" s="13"/>
      <c r="K7" s="216"/>
      <c r="L7" s="13"/>
      <c r="M7" s="13"/>
      <c r="N7" s="13"/>
      <c r="O7" s="13"/>
      <c r="P7" s="43"/>
      <c r="Q7" s="191"/>
      <c r="R7" s="216"/>
      <c r="S7" s="13"/>
      <c r="T7" s="13"/>
      <c r="U7" s="13"/>
      <c r="V7" s="13"/>
      <c r="W7" s="13"/>
      <c r="X7" s="13"/>
      <c r="Y7" s="216"/>
      <c r="Z7" s="13"/>
      <c r="AA7" s="13"/>
      <c r="AB7" s="13"/>
      <c r="AC7" s="13"/>
      <c r="AD7" s="13"/>
      <c r="AE7" s="13"/>
      <c r="AF7" s="215"/>
      <c r="AG7" s="49"/>
      <c r="AH7" s="49"/>
      <c r="AI7" s="13"/>
      <c r="AJ7" s="13"/>
      <c r="AK7" s="13"/>
      <c r="AL7" s="13"/>
      <c r="AM7" s="216"/>
      <c r="AN7" s="13"/>
      <c r="AO7" s="13"/>
      <c r="AP7" s="13"/>
      <c r="AQ7" s="13"/>
      <c r="AR7" s="13"/>
      <c r="AS7" s="13"/>
      <c r="AT7" s="216"/>
      <c r="AU7" s="192"/>
      <c r="AV7" s="13"/>
      <c r="AW7" s="13"/>
      <c r="AX7" s="13"/>
      <c r="AY7" s="13"/>
      <c r="AZ7" s="13"/>
      <c r="BA7" s="216"/>
      <c r="BB7" s="37"/>
      <c r="BC7" s="13"/>
      <c r="BD7" s="13"/>
      <c r="BE7" s="13"/>
      <c r="BF7" s="13"/>
      <c r="BG7" s="13"/>
      <c r="BH7" s="37"/>
      <c r="BI7" s="13"/>
      <c r="BJ7" s="13"/>
      <c r="BK7" s="13"/>
      <c r="BL7" s="13"/>
      <c r="BM7" s="13"/>
      <c r="BN7" s="13"/>
      <c r="BO7" s="370"/>
      <c r="BQ7" s="62">
        <f t="shared" si="0"/>
        <v>0</v>
      </c>
      <c r="BR7" s="58">
        <f t="shared" si="1"/>
        <v>0</v>
      </c>
      <c r="BS7" s="58">
        <f t="shared" si="2"/>
        <v>0</v>
      </c>
      <c r="BT7" s="63">
        <f t="shared" si="3"/>
        <v>0</v>
      </c>
    </row>
    <row r="8" spans="1:72" ht="17.100000000000001" customHeight="1" x14ac:dyDescent="0.2">
      <c r="A8" s="365"/>
      <c r="B8" s="368"/>
      <c r="C8" s="202" t="s">
        <v>196</v>
      </c>
      <c r="D8" s="268"/>
      <c r="E8" s="107"/>
      <c r="F8" s="107"/>
      <c r="G8" s="107"/>
      <c r="H8" s="107"/>
      <c r="I8" s="107"/>
      <c r="J8" s="107"/>
      <c r="K8" s="219"/>
      <c r="L8" s="109"/>
      <c r="M8" s="107"/>
      <c r="N8" s="107"/>
      <c r="O8" s="107"/>
      <c r="P8" s="285"/>
      <c r="Q8" s="283"/>
      <c r="R8" s="219"/>
      <c r="S8" s="109"/>
      <c r="T8" s="107"/>
      <c r="U8" s="107"/>
      <c r="V8" s="107"/>
      <c r="W8" s="107"/>
      <c r="X8" s="107"/>
      <c r="Y8" s="219"/>
      <c r="Z8" s="109"/>
      <c r="AA8" s="109"/>
      <c r="AB8" s="107"/>
      <c r="AC8" s="109"/>
      <c r="AD8" s="109"/>
      <c r="AE8" s="107"/>
      <c r="AF8" s="218"/>
      <c r="AG8" s="107"/>
      <c r="AH8" s="107"/>
      <c r="AI8" s="107"/>
      <c r="AJ8" s="107"/>
      <c r="AK8" s="107"/>
      <c r="AL8" s="107"/>
      <c r="AM8" s="219"/>
      <c r="AN8" s="109"/>
      <c r="AO8" s="107"/>
      <c r="AP8" s="107"/>
      <c r="AQ8" s="107"/>
      <c r="AR8" s="107"/>
      <c r="AS8" s="107"/>
      <c r="AT8" s="219"/>
      <c r="AU8" s="269"/>
      <c r="AV8" s="109"/>
      <c r="AW8" s="107"/>
      <c r="AX8" s="107"/>
      <c r="AY8" s="107"/>
      <c r="AZ8" s="107"/>
      <c r="BA8" s="219"/>
      <c r="BB8" s="38"/>
      <c r="BC8" s="109"/>
      <c r="BD8" s="107"/>
      <c r="BE8" s="109"/>
      <c r="BF8" s="109"/>
      <c r="BG8" s="109"/>
      <c r="BH8" s="38"/>
      <c r="BI8" s="109"/>
      <c r="BJ8" s="109"/>
      <c r="BK8" s="109"/>
      <c r="BL8" s="109"/>
      <c r="BM8" s="109"/>
      <c r="BN8" s="109"/>
      <c r="BO8" s="371"/>
      <c r="BQ8" s="64">
        <f t="shared" si="0"/>
        <v>0</v>
      </c>
      <c r="BR8" s="65">
        <f t="shared" si="1"/>
        <v>0</v>
      </c>
      <c r="BS8" s="65">
        <f t="shared" si="2"/>
        <v>0</v>
      </c>
      <c r="BT8" s="66">
        <f t="shared" si="3"/>
        <v>0</v>
      </c>
    </row>
    <row r="9" spans="1:72" ht="17.100000000000001" customHeight="1" x14ac:dyDescent="0.2">
      <c r="A9" s="363">
        <v>2</v>
      </c>
      <c r="B9" s="366" t="s">
        <v>572</v>
      </c>
      <c r="C9" s="272" t="s">
        <v>192</v>
      </c>
      <c r="D9" s="265"/>
      <c r="E9" s="48"/>
      <c r="F9" s="48"/>
      <c r="G9" s="14"/>
      <c r="H9" s="14"/>
      <c r="I9" s="14"/>
      <c r="J9" s="14"/>
      <c r="K9" s="213"/>
      <c r="L9" s="14"/>
      <c r="M9" s="14"/>
      <c r="N9" s="14"/>
      <c r="O9" s="14"/>
      <c r="P9" s="42"/>
      <c r="Q9" s="282">
        <v>2</v>
      </c>
      <c r="R9" s="213"/>
      <c r="S9" s="14"/>
      <c r="T9" s="14"/>
      <c r="U9" s="14"/>
      <c r="V9" s="14"/>
      <c r="W9" s="14"/>
      <c r="X9" s="14"/>
      <c r="Y9" s="213"/>
      <c r="Z9" s="14"/>
      <c r="AA9" s="14"/>
      <c r="AB9" s="14"/>
      <c r="AC9" s="14"/>
      <c r="AD9" s="14"/>
      <c r="AE9" s="14"/>
      <c r="AF9" s="212"/>
      <c r="AG9" s="48"/>
      <c r="AH9" s="48"/>
      <c r="AI9" s="14"/>
      <c r="AJ9" s="14"/>
      <c r="AK9" s="14"/>
      <c r="AL9" s="14"/>
      <c r="AM9" s="213"/>
      <c r="AN9" s="14"/>
      <c r="AO9" s="14"/>
      <c r="AP9" s="14"/>
      <c r="AQ9" s="14"/>
      <c r="AR9" s="14"/>
      <c r="AS9" s="14"/>
      <c r="AT9" s="213"/>
      <c r="AU9" s="266"/>
      <c r="AV9" s="14"/>
      <c r="AW9" s="14"/>
      <c r="AX9" s="14"/>
      <c r="AY9" s="14"/>
      <c r="AZ9" s="14"/>
      <c r="BA9" s="213"/>
      <c r="BB9" s="36"/>
      <c r="BC9" s="14"/>
      <c r="BD9" s="14"/>
      <c r="BE9" s="14"/>
      <c r="BF9" s="14"/>
      <c r="BG9" s="14"/>
      <c r="BH9" s="36"/>
      <c r="BI9" s="14"/>
      <c r="BJ9" s="14"/>
      <c r="BK9" s="14"/>
      <c r="BL9" s="14"/>
      <c r="BM9" s="14"/>
      <c r="BN9" s="14"/>
      <c r="BO9" s="369"/>
      <c r="BQ9" s="59">
        <f t="shared" si="0"/>
        <v>0</v>
      </c>
      <c r="BR9" s="60">
        <f t="shared" si="1"/>
        <v>0</v>
      </c>
      <c r="BS9" s="60">
        <f t="shared" si="2"/>
        <v>1</v>
      </c>
      <c r="BT9" s="61">
        <f t="shared" si="3"/>
        <v>0</v>
      </c>
    </row>
    <row r="10" spans="1:72" ht="17.100000000000001" customHeight="1" x14ac:dyDescent="0.2">
      <c r="A10" s="364"/>
      <c r="B10" s="367"/>
      <c r="C10" s="201" t="s">
        <v>195</v>
      </c>
      <c r="D10" s="267"/>
      <c r="E10" s="49"/>
      <c r="F10" s="49"/>
      <c r="G10" s="13"/>
      <c r="H10" s="13"/>
      <c r="I10" s="13"/>
      <c r="J10" s="13"/>
      <c r="K10" s="216"/>
      <c r="L10" s="13"/>
      <c r="M10" s="13"/>
      <c r="N10" s="13"/>
      <c r="O10" s="13"/>
      <c r="P10" s="43"/>
      <c r="Q10" s="191"/>
      <c r="R10" s="216"/>
      <c r="S10" s="13"/>
      <c r="T10" s="13"/>
      <c r="U10" s="13"/>
      <c r="V10" s="13"/>
      <c r="W10" s="13"/>
      <c r="X10" s="13"/>
      <c r="Y10" s="216"/>
      <c r="Z10" s="13"/>
      <c r="AA10" s="13"/>
      <c r="AB10" s="13"/>
      <c r="AC10" s="13"/>
      <c r="AD10" s="13"/>
      <c r="AE10" s="13"/>
      <c r="AF10" s="215"/>
      <c r="AG10" s="49"/>
      <c r="AH10" s="49"/>
      <c r="AI10" s="13"/>
      <c r="AJ10" s="13"/>
      <c r="AK10" s="13"/>
      <c r="AL10" s="13"/>
      <c r="AM10" s="216"/>
      <c r="AN10" s="13"/>
      <c r="AO10" s="13"/>
      <c r="AP10" s="13"/>
      <c r="AQ10" s="13"/>
      <c r="AR10" s="13"/>
      <c r="AS10" s="13"/>
      <c r="AT10" s="216"/>
      <c r="AU10" s="192"/>
      <c r="AV10" s="13"/>
      <c r="AW10" s="13"/>
      <c r="AX10" s="13"/>
      <c r="AY10" s="13"/>
      <c r="AZ10" s="13"/>
      <c r="BA10" s="216"/>
      <c r="BB10" s="37"/>
      <c r="BC10" s="13"/>
      <c r="BD10" s="13"/>
      <c r="BE10" s="13"/>
      <c r="BF10" s="13"/>
      <c r="BG10" s="13"/>
      <c r="BH10" s="37"/>
      <c r="BI10" s="13"/>
      <c r="BJ10" s="13"/>
      <c r="BK10" s="13"/>
      <c r="BL10" s="13"/>
      <c r="BM10" s="13"/>
      <c r="BN10" s="13"/>
      <c r="BO10" s="370"/>
      <c r="BQ10" s="62">
        <f t="shared" si="0"/>
        <v>0</v>
      </c>
      <c r="BR10" s="58">
        <f t="shared" si="1"/>
        <v>0</v>
      </c>
      <c r="BS10" s="58">
        <f t="shared" si="2"/>
        <v>0</v>
      </c>
      <c r="BT10" s="63">
        <f t="shared" si="3"/>
        <v>0</v>
      </c>
    </row>
    <row r="11" spans="1:72" ht="17.100000000000001" customHeight="1" x14ac:dyDescent="0.2">
      <c r="A11" s="365"/>
      <c r="B11" s="368"/>
      <c r="C11" s="202" t="s">
        <v>196</v>
      </c>
      <c r="D11" s="268"/>
      <c r="E11" s="107"/>
      <c r="F11" s="107"/>
      <c r="G11" s="109"/>
      <c r="H11" s="109"/>
      <c r="I11" s="109"/>
      <c r="J11" s="109"/>
      <c r="K11" s="219"/>
      <c r="L11" s="109"/>
      <c r="M11" s="109"/>
      <c r="N11" s="109"/>
      <c r="O11" s="109"/>
      <c r="P11" s="106"/>
      <c r="Q11" s="283"/>
      <c r="R11" s="219"/>
      <c r="S11" s="109"/>
      <c r="T11" s="109"/>
      <c r="U11" s="109"/>
      <c r="V11" s="109"/>
      <c r="W11" s="109"/>
      <c r="X11" s="109"/>
      <c r="Y11" s="219"/>
      <c r="Z11" s="109"/>
      <c r="AA11" s="109"/>
      <c r="AB11" s="109"/>
      <c r="AC11" s="109"/>
      <c r="AD11" s="109"/>
      <c r="AE11" s="109"/>
      <c r="AF11" s="218"/>
      <c r="AG11" s="107"/>
      <c r="AH11" s="107"/>
      <c r="AI11" s="109"/>
      <c r="AJ11" s="109"/>
      <c r="AK11" s="109"/>
      <c r="AL11" s="109"/>
      <c r="AM11" s="219"/>
      <c r="AN11" s="109"/>
      <c r="AO11" s="109"/>
      <c r="AP11" s="109"/>
      <c r="AQ11" s="109"/>
      <c r="AR11" s="109"/>
      <c r="AS11" s="109"/>
      <c r="AT11" s="219"/>
      <c r="AU11" s="269"/>
      <c r="AV11" s="109"/>
      <c r="AW11" s="109"/>
      <c r="AX11" s="109"/>
      <c r="AY11" s="109"/>
      <c r="AZ11" s="109"/>
      <c r="BA11" s="219"/>
      <c r="BB11" s="38"/>
      <c r="BC11" s="109"/>
      <c r="BD11" s="109"/>
      <c r="BE11" s="109"/>
      <c r="BF11" s="109"/>
      <c r="BG11" s="109"/>
      <c r="BH11" s="38"/>
      <c r="BI11" s="109"/>
      <c r="BJ11" s="109"/>
      <c r="BK11" s="109"/>
      <c r="BL11" s="109"/>
      <c r="BM11" s="109"/>
      <c r="BN11" s="109"/>
      <c r="BO11" s="371"/>
      <c r="BQ11" s="64">
        <f t="shared" si="0"/>
        <v>0</v>
      </c>
      <c r="BR11" s="65">
        <f t="shared" si="1"/>
        <v>0</v>
      </c>
      <c r="BS11" s="65">
        <f t="shared" si="2"/>
        <v>0</v>
      </c>
      <c r="BT11" s="66">
        <f t="shared" si="3"/>
        <v>0</v>
      </c>
    </row>
    <row r="12" spans="1:72" ht="17.100000000000001" customHeight="1" x14ac:dyDescent="0.2">
      <c r="A12" s="363">
        <v>3</v>
      </c>
      <c r="B12" s="366" t="s">
        <v>573</v>
      </c>
      <c r="C12" s="272" t="s">
        <v>192</v>
      </c>
      <c r="D12" s="265"/>
      <c r="E12" s="48"/>
      <c r="F12" s="48"/>
      <c r="G12" s="14"/>
      <c r="H12" s="14"/>
      <c r="I12" s="14"/>
      <c r="J12" s="14"/>
      <c r="K12" s="213"/>
      <c r="L12" s="14"/>
      <c r="M12" s="14"/>
      <c r="N12" s="14"/>
      <c r="O12" s="14"/>
      <c r="P12" s="42"/>
      <c r="Q12" s="282">
        <v>2</v>
      </c>
      <c r="R12" s="213"/>
      <c r="S12" s="14"/>
      <c r="T12" s="14"/>
      <c r="U12" s="14"/>
      <c r="V12" s="14"/>
      <c r="W12" s="14"/>
      <c r="X12" s="14"/>
      <c r="Y12" s="213"/>
      <c r="Z12" s="14"/>
      <c r="AA12" s="14"/>
      <c r="AB12" s="14"/>
      <c r="AC12" s="14"/>
      <c r="AD12" s="14"/>
      <c r="AE12" s="14"/>
      <c r="AF12" s="212"/>
      <c r="AG12" s="48"/>
      <c r="AH12" s="48"/>
      <c r="AI12" s="14"/>
      <c r="AJ12" s="14"/>
      <c r="AK12" s="14"/>
      <c r="AL12" s="14"/>
      <c r="AM12" s="213"/>
      <c r="AN12" s="14"/>
      <c r="AO12" s="14"/>
      <c r="AP12" s="14"/>
      <c r="AQ12" s="14"/>
      <c r="AR12" s="14"/>
      <c r="AS12" s="14"/>
      <c r="AT12" s="213"/>
      <c r="AU12" s="266"/>
      <c r="AV12" s="14"/>
      <c r="AW12" s="14"/>
      <c r="AX12" s="14"/>
      <c r="AY12" s="14"/>
      <c r="AZ12" s="14"/>
      <c r="BA12" s="213"/>
      <c r="BB12" s="36"/>
      <c r="BC12" s="14"/>
      <c r="BD12" s="14"/>
      <c r="BE12" s="14"/>
      <c r="BF12" s="14"/>
      <c r="BG12" s="14"/>
      <c r="BH12" s="36"/>
      <c r="BI12" s="14"/>
      <c r="BJ12" s="14"/>
      <c r="BK12" s="14"/>
      <c r="BL12" s="14"/>
      <c r="BM12" s="14"/>
      <c r="BN12" s="14"/>
      <c r="BO12" s="369" t="s">
        <v>574</v>
      </c>
      <c r="BQ12" s="59">
        <f t="shared" si="0"/>
        <v>0</v>
      </c>
      <c r="BR12" s="60">
        <f t="shared" si="1"/>
        <v>0</v>
      </c>
      <c r="BS12" s="60">
        <f t="shared" si="2"/>
        <v>1</v>
      </c>
      <c r="BT12" s="61">
        <f t="shared" si="3"/>
        <v>0</v>
      </c>
    </row>
    <row r="13" spans="1:72" ht="17.100000000000001" customHeight="1" x14ac:dyDescent="0.2">
      <c r="A13" s="364"/>
      <c r="B13" s="367"/>
      <c r="C13" s="201" t="s">
        <v>195</v>
      </c>
      <c r="D13" s="267"/>
      <c r="E13" s="49"/>
      <c r="F13" s="49"/>
      <c r="G13" s="13"/>
      <c r="H13" s="13"/>
      <c r="I13" s="13"/>
      <c r="J13" s="13"/>
      <c r="K13" s="216"/>
      <c r="L13" s="13"/>
      <c r="M13" s="13"/>
      <c r="N13" s="13"/>
      <c r="O13" s="13"/>
      <c r="P13" s="43"/>
      <c r="Q13" s="191"/>
      <c r="R13" s="216"/>
      <c r="S13" s="13"/>
      <c r="T13" s="13"/>
      <c r="U13" s="13"/>
      <c r="V13" s="13"/>
      <c r="W13" s="13"/>
      <c r="X13" s="13"/>
      <c r="Y13" s="216"/>
      <c r="Z13" s="13"/>
      <c r="AA13" s="13"/>
      <c r="AB13" s="13"/>
      <c r="AC13" s="13"/>
      <c r="AD13" s="13"/>
      <c r="AE13" s="13"/>
      <c r="AF13" s="215"/>
      <c r="AG13" s="49"/>
      <c r="AH13" s="49"/>
      <c r="AI13" s="13"/>
      <c r="AJ13" s="13"/>
      <c r="AK13" s="13"/>
      <c r="AL13" s="13"/>
      <c r="AM13" s="216"/>
      <c r="AN13" s="13"/>
      <c r="AO13" s="13"/>
      <c r="AP13" s="13"/>
      <c r="AQ13" s="13"/>
      <c r="AR13" s="13"/>
      <c r="AS13" s="13"/>
      <c r="AT13" s="216"/>
      <c r="AU13" s="192"/>
      <c r="AV13" s="13"/>
      <c r="AW13" s="13"/>
      <c r="AX13" s="13"/>
      <c r="AY13" s="13"/>
      <c r="AZ13" s="13"/>
      <c r="BA13" s="216"/>
      <c r="BB13" s="37"/>
      <c r="BC13" s="13"/>
      <c r="BD13" s="13"/>
      <c r="BE13" s="13"/>
      <c r="BF13" s="13"/>
      <c r="BG13" s="13"/>
      <c r="BH13" s="37"/>
      <c r="BI13" s="13"/>
      <c r="BJ13" s="13"/>
      <c r="BK13" s="13"/>
      <c r="BL13" s="13"/>
      <c r="BM13" s="13"/>
      <c r="BN13" s="13"/>
      <c r="BO13" s="370"/>
      <c r="BQ13" s="62">
        <f t="shared" si="0"/>
        <v>0</v>
      </c>
      <c r="BR13" s="58">
        <f t="shared" si="1"/>
        <v>0</v>
      </c>
      <c r="BS13" s="58">
        <f t="shared" si="2"/>
        <v>0</v>
      </c>
      <c r="BT13" s="63">
        <f t="shared" si="3"/>
        <v>0</v>
      </c>
    </row>
    <row r="14" spans="1:72" ht="17.100000000000001" customHeight="1" x14ac:dyDescent="0.2">
      <c r="A14" s="365"/>
      <c r="B14" s="368"/>
      <c r="C14" s="202" t="s">
        <v>196</v>
      </c>
      <c r="D14" s="268"/>
      <c r="E14" s="107"/>
      <c r="F14" s="107"/>
      <c r="G14" s="109"/>
      <c r="H14" s="109"/>
      <c r="I14" s="109"/>
      <c r="J14" s="109"/>
      <c r="K14" s="219"/>
      <c r="L14" s="109"/>
      <c r="M14" s="109"/>
      <c r="N14" s="109"/>
      <c r="O14" s="109"/>
      <c r="P14" s="106"/>
      <c r="Q14" s="283"/>
      <c r="R14" s="219"/>
      <c r="S14" s="109"/>
      <c r="T14" s="109"/>
      <c r="U14" s="109"/>
      <c r="V14" s="109"/>
      <c r="W14" s="109"/>
      <c r="X14" s="109"/>
      <c r="Y14" s="219"/>
      <c r="Z14" s="109"/>
      <c r="AA14" s="109"/>
      <c r="AB14" s="109"/>
      <c r="AC14" s="109"/>
      <c r="AD14" s="109"/>
      <c r="AE14" s="109"/>
      <c r="AF14" s="218"/>
      <c r="AG14" s="107"/>
      <c r="AH14" s="107"/>
      <c r="AI14" s="109"/>
      <c r="AJ14" s="109"/>
      <c r="AK14" s="109"/>
      <c r="AL14" s="109"/>
      <c r="AM14" s="219"/>
      <c r="AN14" s="109"/>
      <c r="AO14" s="109"/>
      <c r="AP14" s="109"/>
      <c r="AQ14" s="109"/>
      <c r="AR14" s="109"/>
      <c r="AS14" s="109"/>
      <c r="AT14" s="219"/>
      <c r="AU14" s="269"/>
      <c r="AV14" s="109"/>
      <c r="AW14" s="109"/>
      <c r="AX14" s="109"/>
      <c r="AY14" s="109"/>
      <c r="AZ14" s="109"/>
      <c r="BA14" s="219"/>
      <c r="BB14" s="38"/>
      <c r="BC14" s="109"/>
      <c r="BD14" s="109"/>
      <c r="BE14" s="109"/>
      <c r="BF14" s="109"/>
      <c r="BG14" s="109"/>
      <c r="BH14" s="38"/>
      <c r="BI14" s="109"/>
      <c r="BJ14" s="109"/>
      <c r="BK14" s="109"/>
      <c r="BL14" s="109"/>
      <c r="BM14" s="109"/>
      <c r="BN14" s="109"/>
      <c r="BO14" s="371"/>
      <c r="BQ14" s="64">
        <f t="shared" si="0"/>
        <v>0</v>
      </c>
      <c r="BR14" s="65">
        <f t="shared" si="1"/>
        <v>0</v>
      </c>
      <c r="BS14" s="65">
        <f t="shared" si="2"/>
        <v>0</v>
      </c>
      <c r="BT14" s="66">
        <f t="shared" si="3"/>
        <v>0</v>
      </c>
    </row>
    <row r="15" spans="1:72" ht="17.100000000000001" customHeight="1" x14ac:dyDescent="0.2">
      <c r="A15" s="363">
        <v>4</v>
      </c>
      <c r="B15" s="366" t="s">
        <v>575</v>
      </c>
      <c r="C15" s="272" t="s">
        <v>192</v>
      </c>
      <c r="D15" s="265"/>
      <c r="E15" s="48"/>
      <c r="F15" s="48"/>
      <c r="G15" s="14"/>
      <c r="H15" s="14"/>
      <c r="I15" s="14"/>
      <c r="J15" s="14"/>
      <c r="K15" s="213"/>
      <c r="L15" s="14"/>
      <c r="M15" s="14"/>
      <c r="N15" s="14"/>
      <c r="O15" s="14"/>
      <c r="P15" s="42"/>
      <c r="Q15" s="282">
        <v>3</v>
      </c>
      <c r="R15" s="213"/>
      <c r="S15" s="14"/>
      <c r="T15" s="14"/>
      <c r="U15" s="14"/>
      <c r="V15" s="14"/>
      <c r="W15" s="14"/>
      <c r="X15" s="14"/>
      <c r="Y15" s="213"/>
      <c r="Z15" s="14"/>
      <c r="AA15" s="14"/>
      <c r="AB15" s="14"/>
      <c r="AC15" s="14"/>
      <c r="AD15" s="14"/>
      <c r="AE15" s="14"/>
      <c r="AF15" s="212"/>
      <c r="AG15" s="48"/>
      <c r="AH15" s="48"/>
      <c r="AI15" s="14"/>
      <c r="AJ15" s="14"/>
      <c r="AK15" s="14"/>
      <c r="AL15" s="14"/>
      <c r="AM15" s="213"/>
      <c r="AN15" s="14"/>
      <c r="AO15" s="14"/>
      <c r="AP15" s="14"/>
      <c r="AQ15" s="14"/>
      <c r="AR15" s="14"/>
      <c r="AS15" s="14"/>
      <c r="AT15" s="213"/>
      <c r="AU15" s="266"/>
      <c r="AV15" s="14"/>
      <c r="AW15" s="14"/>
      <c r="AX15" s="14"/>
      <c r="AY15" s="14"/>
      <c r="AZ15" s="14"/>
      <c r="BA15" s="213"/>
      <c r="BB15" s="36"/>
      <c r="BC15" s="14"/>
      <c r="BD15" s="14"/>
      <c r="BE15" s="14"/>
      <c r="BF15" s="14"/>
      <c r="BG15" s="14"/>
      <c r="BH15" s="36"/>
      <c r="BI15" s="14"/>
      <c r="BJ15" s="14"/>
      <c r="BK15" s="14"/>
      <c r="BL15" s="14"/>
      <c r="BM15" s="14"/>
      <c r="BN15" s="14"/>
      <c r="BO15" s="369"/>
      <c r="BQ15" s="59">
        <f t="shared" si="0"/>
        <v>0</v>
      </c>
      <c r="BR15" s="60">
        <f t="shared" si="1"/>
        <v>1</v>
      </c>
      <c r="BS15" s="60">
        <f t="shared" si="2"/>
        <v>0</v>
      </c>
      <c r="BT15" s="61">
        <f t="shared" si="3"/>
        <v>0</v>
      </c>
    </row>
    <row r="16" spans="1:72" ht="17.100000000000001" customHeight="1" x14ac:dyDescent="0.2">
      <c r="A16" s="364"/>
      <c r="B16" s="367"/>
      <c r="C16" s="201" t="s">
        <v>195</v>
      </c>
      <c r="D16" s="267"/>
      <c r="E16" s="49"/>
      <c r="F16" s="49"/>
      <c r="G16" s="13"/>
      <c r="H16" s="13"/>
      <c r="I16" s="13"/>
      <c r="J16" s="13"/>
      <c r="K16" s="216"/>
      <c r="L16" s="13"/>
      <c r="M16" s="13"/>
      <c r="N16" s="13"/>
      <c r="O16" s="13"/>
      <c r="P16" s="43"/>
      <c r="Q16" s="191"/>
      <c r="R16" s="216"/>
      <c r="S16" s="13"/>
      <c r="T16" s="13"/>
      <c r="U16" s="13"/>
      <c r="V16" s="13"/>
      <c r="W16" s="13"/>
      <c r="X16" s="13"/>
      <c r="Y16" s="216"/>
      <c r="Z16" s="13"/>
      <c r="AA16" s="13"/>
      <c r="AB16" s="13"/>
      <c r="AC16" s="13"/>
      <c r="AD16" s="13"/>
      <c r="AE16" s="13"/>
      <c r="AF16" s="215"/>
      <c r="AG16" s="49"/>
      <c r="AH16" s="49"/>
      <c r="AI16" s="13"/>
      <c r="AJ16" s="13"/>
      <c r="AK16" s="13"/>
      <c r="AL16" s="13"/>
      <c r="AM16" s="216"/>
      <c r="AN16" s="13"/>
      <c r="AO16" s="13"/>
      <c r="AP16" s="13"/>
      <c r="AQ16" s="13"/>
      <c r="AR16" s="13"/>
      <c r="AS16" s="13"/>
      <c r="AT16" s="216"/>
      <c r="AU16" s="192"/>
      <c r="AV16" s="13"/>
      <c r="AW16" s="13"/>
      <c r="AX16" s="13"/>
      <c r="AY16" s="13"/>
      <c r="AZ16" s="13"/>
      <c r="BA16" s="216"/>
      <c r="BB16" s="37"/>
      <c r="BC16" s="13"/>
      <c r="BD16" s="13"/>
      <c r="BE16" s="13"/>
      <c r="BF16" s="13"/>
      <c r="BG16" s="13"/>
      <c r="BH16" s="37"/>
      <c r="BI16" s="13"/>
      <c r="BJ16" s="13"/>
      <c r="BK16" s="13"/>
      <c r="BL16" s="13"/>
      <c r="BM16" s="13"/>
      <c r="BN16" s="13"/>
      <c r="BO16" s="370"/>
      <c r="BQ16" s="62">
        <f t="shared" si="0"/>
        <v>0</v>
      </c>
      <c r="BR16" s="58">
        <f t="shared" si="1"/>
        <v>0</v>
      </c>
      <c r="BS16" s="58">
        <f t="shared" si="2"/>
        <v>0</v>
      </c>
      <c r="BT16" s="63">
        <f t="shared" si="3"/>
        <v>0</v>
      </c>
    </row>
    <row r="17" spans="1:72" ht="17.100000000000001" customHeight="1" x14ac:dyDescent="0.2">
      <c r="A17" s="365"/>
      <c r="B17" s="368"/>
      <c r="C17" s="202" t="s">
        <v>196</v>
      </c>
      <c r="D17" s="268"/>
      <c r="E17" s="107"/>
      <c r="F17" s="107"/>
      <c r="G17" s="109"/>
      <c r="H17" s="109"/>
      <c r="I17" s="109"/>
      <c r="J17" s="109"/>
      <c r="K17" s="219"/>
      <c r="L17" s="109"/>
      <c r="M17" s="109"/>
      <c r="N17" s="109"/>
      <c r="O17" s="109"/>
      <c r="P17" s="106"/>
      <c r="Q17" s="283"/>
      <c r="R17" s="219"/>
      <c r="S17" s="109"/>
      <c r="T17" s="109"/>
      <c r="U17" s="109"/>
      <c r="V17" s="109"/>
      <c r="W17" s="109"/>
      <c r="X17" s="109"/>
      <c r="Y17" s="219"/>
      <c r="Z17" s="109"/>
      <c r="AA17" s="109"/>
      <c r="AB17" s="109"/>
      <c r="AC17" s="109"/>
      <c r="AD17" s="109"/>
      <c r="AE17" s="109"/>
      <c r="AF17" s="218"/>
      <c r="AG17" s="107"/>
      <c r="AH17" s="107"/>
      <c r="AI17" s="109"/>
      <c r="AJ17" s="109"/>
      <c r="AK17" s="109"/>
      <c r="AL17" s="109"/>
      <c r="AM17" s="219"/>
      <c r="AN17" s="109"/>
      <c r="AO17" s="109"/>
      <c r="AP17" s="109"/>
      <c r="AQ17" s="109"/>
      <c r="AR17" s="109"/>
      <c r="AS17" s="109"/>
      <c r="AT17" s="219"/>
      <c r="AU17" s="269"/>
      <c r="AV17" s="109"/>
      <c r="AW17" s="109"/>
      <c r="AX17" s="109"/>
      <c r="AY17" s="109"/>
      <c r="AZ17" s="109"/>
      <c r="BA17" s="219"/>
      <c r="BB17" s="38"/>
      <c r="BC17" s="109"/>
      <c r="BD17" s="109"/>
      <c r="BE17" s="109"/>
      <c r="BF17" s="109"/>
      <c r="BG17" s="109"/>
      <c r="BH17" s="38"/>
      <c r="BI17" s="109"/>
      <c r="BJ17" s="109"/>
      <c r="BK17" s="109"/>
      <c r="BL17" s="109"/>
      <c r="BM17" s="109"/>
      <c r="BN17" s="109"/>
      <c r="BO17" s="371"/>
      <c r="BQ17" s="64">
        <f t="shared" si="0"/>
        <v>0</v>
      </c>
      <c r="BR17" s="65">
        <f t="shared" si="1"/>
        <v>0</v>
      </c>
      <c r="BS17" s="65">
        <f t="shared" si="2"/>
        <v>0</v>
      </c>
      <c r="BT17" s="66">
        <f t="shared" si="3"/>
        <v>0</v>
      </c>
    </row>
    <row r="18" spans="1:72" ht="17.100000000000001" customHeight="1" x14ac:dyDescent="0.2">
      <c r="A18" s="363">
        <v>5</v>
      </c>
      <c r="B18" s="366" t="s">
        <v>576</v>
      </c>
      <c r="C18" s="272" t="s">
        <v>192</v>
      </c>
      <c r="D18" s="327"/>
      <c r="E18" s="328"/>
      <c r="F18" s="328"/>
      <c r="G18" s="329"/>
      <c r="H18" s="329"/>
      <c r="I18" s="329"/>
      <c r="J18" s="329"/>
      <c r="K18" s="330"/>
      <c r="L18" s="329"/>
      <c r="M18" s="329"/>
      <c r="N18" s="329"/>
      <c r="O18" s="329"/>
      <c r="P18" s="331"/>
      <c r="Q18" s="332">
        <v>2</v>
      </c>
      <c r="R18" s="330"/>
      <c r="S18" s="329"/>
      <c r="T18" s="329"/>
      <c r="U18" s="329"/>
      <c r="V18" s="329"/>
      <c r="W18" s="329"/>
      <c r="X18" s="329"/>
      <c r="Y18" s="330"/>
      <c r="Z18" s="329"/>
      <c r="AA18" s="329"/>
      <c r="AB18" s="329"/>
      <c r="AC18" s="329"/>
      <c r="AD18" s="329"/>
      <c r="AE18" s="329"/>
      <c r="AF18" s="333"/>
      <c r="AG18" s="328"/>
      <c r="AH18" s="328"/>
      <c r="AI18" s="329"/>
      <c r="AJ18" s="329"/>
      <c r="AK18" s="329"/>
      <c r="AL18" s="329"/>
      <c r="AM18" s="330"/>
      <c r="AN18" s="329"/>
      <c r="AO18" s="329"/>
      <c r="AP18" s="329"/>
      <c r="AQ18" s="329"/>
      <c r="AR18" s="329"/>
      <c r="AS18" s="329"/>
      <c r="AT18" s="330"/>
      <c r="AU18" s="334"/>
      <c r="AV18" s="329"/>
      <c r="AW18" s="329"/>
      <c r="AX18" s="329"/>
      <c r="AY18" s="329"/>
      <c r="AZ18" s="329"/>
      <c r="BA18" s="330"/>
      <c r="BB18" s="335"/>
      <c r="BC18" s="329"/>
      <c r="BD18" s="329"/>
      <c r="BE18" s="329"/>
      <c r="BF18" s="329"/>
      <c r="BG18" s="329"/>
      <c r="BH18" s="335"/>
      <c r="BI18" s="329"/>
      <c r="BJ18" s="329"/>
      <c r="BK18" s="329"/>
      <c r="BL18" s="329"/>
      <c r="BM18" s="329"/>
      <c r="BN18" s="329"/>
      <c r="BO18" s="369"/>
      <c r="BQ18" s="59">
        <f t="shared" si="0"/>
        <v>0</v>
      </c>
      <c r="BR18" s="60">
        <f t="shared" si="1"/>
        <v>0</v>
      </c>
      <c r="BS18" s="60">
        <f t="shared" si="2"/>
        <v>1</v>
      </c>
      <c r="BT18" s="61">
        <f t="shared" si="3"/>
        <v>0</v>
      </c>
    </row>
    <row r="19" spans="1:72" ht="17.100000000000001" customHeight="1" x14ac:dyDescent="0.2">
      <c r="A19" s="364"/>
      <c r="B19" s="367"/>
      <c r="C19" s="201" t="s">
        <v>195</v>
      </c>
      <c r="D19" s="251"/>
      <c r="E19" s="250"/>
      <c r="F19" s="250"/>
      <c r="G19" s="250"/>
      <c r="H19" s="250"/>
      <c r="I19" s="250"/>
      <c r="J19" s="250"/>
      <c r="K19" s="251"/>
      <c r="L19" s="250"/>
      <c r="M19" s="250"/>
      <c r="N19" s="250"/>
      <c r="O19" s="250"/>
      <c r="P19" s="250"/>
      <c r="Q19" s="250"/>
      <c r="R19" s="251"/>
      <c r="S19" s="250"/>
      <c r="T19" s="250"/>
      <c r="U19" s="250"/>
      <c r="V19" s="250"/>
      <c r="W19" s="250"/>
      <c r="X19" s="250"/>
      <c r="Y19" s="251"/>
      <c r="Z19" s="250"/>
      <c r="AA19" s="250"/>
      <c r="AB19" s="250"/>
      <c r="AC19" s="250"/>
      <c r="AD19" s="250"/>
      <c r="AE19" s="250"/>
      <c r="AF19" s="251"/>
      <c r="AG19" s="250"/>
      <c r="AH19" s="250"/>
      <c r="AI19" s="250"/>
      <c r="AJ19" s="250"/>
      <c r="AK19" s="250"/>
      <c r="AL19" s="250"/>
      <c r="AM19" s="251"/>
      <c r="AN19" s="250"/>
      <c r="AO19" s="250"/>
      <c r="AP19" s="250"/>
      <c r="AQ19" s="250"/>
      <c r="AR19" s="250"/>
      <c r="AS19" s="250"/>
      <c r="AT19" s="251"/>
      <c r="AU19" s="250"/>
      <c r="AV19" s="250"/>
      <c r="AW19" s="250"/>
      <c r="AX19" s="250"/>
      <c r="AY19" s="250"/>
      <c r="AZ19" s="250"/>
      <c r="BA19" s="251"/>
      <c r="BB19" s="251"/>
      <c r="BC19" s="250"/>
      <c r="BD19" s="250"/>
      <c r="BE19" s="250"/>
      <c r="BF19" s="250"/>
      <c r="BG19" s="250"/>
      <c r="BH19" s="251"/>
      <c r="BI19" s="250"/>
      <c r="BJ19" s="250"/>
      <c r="BK19" s="250"/>
      <c r="BL19" s="250"/>
      <c r="BM19" s="250"/>
      <c r="BN19" s="250"/>
      <c r="BO19" s="370"/>
      <c r="BQ19" s="62">
        <f t="shared" si="0"/>
        <v>0</v>
      </c>
      <c r="BR19" s="58">
        <f t="shared" si="1"/>
        <v>0</v>
      </c>
      <c r="BS19" s="58">
        <f t="shared" si="2"/>
        <v>0</v>
      </c>
      <c r="BT19" s="63">
        <f t="shared" si="3"/>
        <v>0</v>
      </c>
    </row>
    <row r="20" spans="1:72" ht="17.100000000000001" customHeight="1" x14ac:dyDescent="0.2">
      <c r="A20" s="365"/>
      <c r="B20" s="368"/>
      <c r="C20" s="202" t="s">
        <v>196</v>
      </c>
      <c r="D20" s="268"/>
      <c r="E20" s="107"/>
      <c r="F20" s="107"/>
      <c r="G20" s="109"/>
      <c r="H20" s="109"/>
      <c r="I20" s="109"/>
      <c r="J20" s="109"/>
      <c r="K20" s="219"/>
      <c r="L20" s="109"/>
      <c r="M20" s="109"/>
      <c r="N20" s="109"/>
      <c r="O20" s="109"/>
      <c r="P20" s="106"/>
      <c r="Q20" s="283"/>
      <c r="R20" s="219"/>
      <c r="S20" s="109"/>
      <c r="T20" s="109"/>
      <c r="U20" s="109"/>
      <c r="V20" s="109"/>
      <c r="W20" s="109"/>
      <c r="X20" s="109"/>
      <c r="Y20" s="219"/>
      <c r="Z20" s="109"/>
      <c r="AA20" s="109"/>
      <c r="AB20" s="109"/>
      <c r="AC20" s="109"/>
      <c r="AD20" s="109"/>
      <c r="AE20" s="109"/>
      <c r="AF20" s="218"/>
      <c r="AG20" s="107"/>
      <c r="AH20" s="107"/>
      <c r="AI20" s="109"/>
      <c r="AJ20" s="109"/>
      <c r="AK20" s="109"/>
      <c r="AL20" s="109"/>
      <c r="AM20" s="219"/>
      <c r="AN20" s="109"/>
      <c r="AO20" s="109"/>
      <c r="AP20" s="109"/>
      <c r="AQ20" s="109"/>
      <c r="AR20" s="109"/>
      <c r="AS20" s="109"/>
      <c r="AT20" s="219"/>
      <c r="AU20" s="269"/>
      <c r="AV20" s="109"/>
      <c r="AW20" s="109"/>
      <c r="AX20" s="109"/>
      <c r="AY20" s="109"/>
      <c r="AZ20" s="109"/>
      <c r="BA20" s="219"/>
      <c r="BB20" s="38"/>
      <c r="BC20" s="109"/>
      <c r="BD20" s="109"/>
      <c r="BE20" s="109"/>
      <c r="BF20" s="109"/>
      <c r="BG20" s="109"/>
      <c r="BH20" s="38"/>
      <c r="BI20" s="109"/>
      <c r="BJ20" s="109"/>
      <c r="BK20" s="109"/>
      <c r="BL20" s="109"/>
      <c r="BM20" s="109"/>
      <c r="BN20" s="109"/>
      <c r="BO20" s="371"/>
      <c r="BQ20" s="64">
        <f t="shared" si="0"/>
        <v>0</v>
      </c>
      <c r="BR20" s="65">
        <f t="shared" si="1"/>
        <v>0</v>
      </c>
      <c r="BS20" s="65">
        <f t="shared" si="2"/>
        <v>0</v>
      </c>
      <c r="BT20" s="66">
        <f t="shared" si="3"/>
        <v>0</v>
      </c>
    </row>
    <row r="21" spans="1:72" ht="17.100000000000001" customHeight="1" x14ac:dyDescent="0.2">
      <c r="A21" s="363">
        <v>6</v>
      </c>
      <c r="B21" s="366" t="s">
        <v>577</v>
      </c>
      <c r="C21" s="272" t="s">
        <v>192</v>
      </c>
      <c r="D21" s="265"/>
      <c r="E21" s="48"/>
      <c r="F21" s="48"/>
      <c r="G21" s="14"/>
      <c r="H21" s="14"/>
      <c r="I21" s="14"/>
      <c r="J21" s="14"/>
      <c r="K21" s="213"/>
      <c r="L21" s="14"/>
      <c r="M21" s="14"/>
      <c r="N21" s="14"/>
      <c r="O21" s="14"/>
      <c r="P21" s="42"/>
      <c r="Q21" s="282">
        <v>4</v>
      </c>
      <c r="R21" s="213"/>
      <c r="S21" s="14"/>
      <c r="T21" s="14"/>
      <c r="U21" s="14"/>
      <c r="V21" s="14"/>
      <c r="W21" s="14"/>
      <c r="X21" s="14"/>
      <c r="Y21" s="213"/>
      <c r="Z21" s="14"/>
      <c r="AA21" s="14"/>
      <c r="AB21" s="14"/>
      <c r="AC21" s="14"/>
      <c r="AD21" s="14"/>
      <c r="AE21" s="14"/>
      <c r="AF21" s="212"/>
      <c r="AG21" s="48"/>
      <c r="AH21" s="48"/>
      <c r="AI21" s="14"/>
      <c r="AJ21" s="14"/>
      <c r="AK21" s="14"/>
      <c r="AL21" s="14"/>
      <c r="AM21" s="213"/>
      <c r="AN21" s="14"/>
      <c r="AO21" s="14"/>
      <c r="AP21" s="14"/>
      <c r="AQ21" s="14"/>
      <c r="AR21" s="14"/>
      <c r="AS21" s="14"/>
      <c r="AT21" s="213"/>
      <c r="AU21" s="266"/>
      <c r="AV21" s="14"/>
      <c r="AW21" s="14"/>
      <c r="AX21" s="14"/>
      <c r="AY21" s="14"/>
      <c r="AZ21" s="14"/>
      <c r="BA21" s="213"/>
      <c r="BB21" s="36"/>
      <c r="BC21" s="14"/>
      <c r="BD21" s="14"/>
      <c r="BE21" s="14"/>
      <c r="BF21" s="14"/>
      <c r="BG21" s="14"/>
      <c r="BH21" s="36"/>
      <c r="BI21" s="14"/>
      <c r="BJ21" s="14"/>
      <c r="BK21" s="14"/>
      <c r="BL21" s="14"/>
      <c r="BM21" s="14"/>
      <c r="BN21" s="14"/>
      <c r="BO21" s="369"/>
      <c r="BQ21" s="59">
        <f t="shared" si="0"/>
        <v>1</v>
      </c>
      <c r="BR21" s="60">
        <f t="shared" si="1"/>
        <v>0</v>
      </c>
      <c r="BS21" s="60">
        <f t="shared" si="2"/>
        <v>0</v>
      </c>
      <c r="BT21" s="61">
        <f t="shared" si="3"/>
        <v>0</v>
      </c>
    </row>
    <row r="22" spans="1:72" ht="17.100000000000001" customHeight="1" x14ac:dyDescent="0.2">
      <c r="A22" s="364"/>
      <c r="B22" s="367"/>
      <c r="C22" s="201" t="s">
        <v>195</v>
      </c>
      <c r="D22" s="267"/>
      <c r="E22" s="49"/>
      <c r="F22" s="49"/>
      <c r="G22" s="13"/>
      <c r="H22" s="13"/>
      <c r="I22" s="13"/>
      <c r="J22" s="13"/>
      <c r="K22" s="216"/>
      <c r="L22" s="13"/>
      <c r="M22" s="13"/>
      <c r="N22" s="13"/>
      <c r="O22" s="13"/>
      <c r="P22" s="43"/>
      <c r="Q22" s="191"/>
      <c r="R22" s="216"/>
      <c r="S22" s="13"/>
      <c r="T22" s="13"/>
      <c r="U22" s="13"/>
      <c r="V22" s="13"/>
      <c r="W22" s="13"/>
      <c r="X22" s="13"/>
      <c r="Y22" s="216"/>
      <c r="Z22" s="13"/>
      <c r="AA22" s="13"/>
      <c r="AB22" s="13"/>
      <c r="AC22" s="13"/>
      <c r="AD22" s="13"/>
      <c r="AE22" s="13"/>
      <c r="AF22" s="215"/>
      <c r="AG22" s="49"/>
      <c r="AH22" s="49"/>
      <c r="AI22" s="13"/>
      <c r="AJ22" s="13"/>
      <c r="AK22" s="13"/>
      <c r="AL22" s="13"/>
      <c r="AM22" s="216"/>
      <c r="AN22" s="13"/>
      <c r="AO22" s="13"/>
      <c r="AP22" s="13"/>
      <c r="AQ22" s="13"/>
      <c r="AR22" s="13"/>
      <c r="AS22" s="13"/>
      <c r="AT22" s="216"/>
      <c r="AU22" s="192"/>
      <c r="AV22" s="13"/>
      <c r="AW22" s="13"/>
      <c r="AX22" s="13"/>
      <c r="AY22" s="13"/>
      <c r="AZ22" s="13"/>
      <c r="BA22" s="216"/>
      <c r="BB22" s="37"/>
      <c r="BC22" s="13"/>
      <c r="BD22" s="13"/>
      <c r="BE22" s="13"/>
      <c r="BF22" s="13"/>
      <c r="BG22" s="13"/>
      <c r="BH22" s="37"/>
      <c r="BI22" s="13"/>
      <c r="BJ22" s="13"/>
      <c r="BK22" s="13"/>
      <c r="BL22" s="13"/>
      <c r="BM22" s="13"/>
      <c r="BN22" s="13"/>
      <c r="BO22" s="370"/>
      <c r="BQ22" s="62">
        <f t="shared" si="0"/>
        <v>0</v>
      </c>
      <c r="BR22" s="58">
        <f t="shared" si="1"/>
        <v>0</v>
      </c>
      <c r="BS22" s="58">
        <f t="shared" si="2"/>
        <v>0</v>
      </c>
      <c r="BT22" s="63">
        <f t="shared" si="3"/>
        <v>0</v>
      </c>
    </row>
    <row r="23" spans="1:72" ht="17.100000000000001" customHeight="1" x14ac:dyDescent="0.2">
      <c r="A23" s="365"/>
      <c r="B23" s="368"/>
      <c r="C23" s="202" t="s">
        <v>196</v>
      </c>
      <c r="D23" s="268"/>
      <c r="E23" s="107"/>
      <c r="F23" s="107"/>
      <c r="G23" s="109"/>
      <c r="H23" s="109"/>
      <c r="I23" s="109"/>
      <c r="J23" s="109"/>
      <c r="K23" s="219"/>
      <c r="L23" s="109"/>
      <c r="M23" s="109"/>
      <c r="N23" s="109"/>
      <c r="O23" s="109"/>
      <c r="P23" s="106"/>
      <c r="Q23" s="283"/>
      <c r="R23" s="219"/>
      <c r="S23" s="109"/>
      <c r="T23" s="109"/>
      <c r="U23" s="109"/>
      <c r="V23" s="109"/>
      <c r="W23" s="109"/>
      <c r="X23" s="109"/>
      <c r="Y23" s="219"/>
      <c r="Z23" s="109"/>
      <c r="AA23" s="109"/>
      <c r="AB23" s="109"/>
      <c r="AC23" s="109"/>
      <c r="AD23" s="109"/>
      <c r="AE23" s="109"/>
      <c r="AF23" s="218"/>
      <c r="AG23" s="107"/>
      <c r="AH23" s="107"/>
      <c r="AI23" s="109"/>
      <c r="AJ23" s="109"/>
      <c r="AK23" s="109"/>
      <c r="AL23" s="109"/>
      <c r="AM23" s="219"/>
      <c r="AN23" s="109"/>
      <c r="AO23" s="109"/>
      <c r="AP23" s="109"/>
      <c r="AQ23" s="109"/>
      <c r="AR23" s="109"/>
      <c r="AS23" s="109"/>
      <c r="AT23" s="219"/>
      <c r="AU23" s="269"/>
      <c r="AV23" s="109"/>
      <c r="AW23" s="109"/>
      <c r="AX23" s="109"/>
      <c r="AY23" s="109"/>
      <c r="AZ23" s="109"/>
      <c r="BA23" s="219"/>
      <c r="BB23" s="38"/>
      <c r="BC23" s="109"/>
      <c r="BD23" s="109"/>
      <c r="BE23" s="109"/>
      <c r="BF23" s="109"/>
      <c r="BG23" s="109"/>
      <c r="BH23" s="38"/>
      <c r="BI23" s="109"/>
      <c r="BJ23" s="109"/>
      <c r="BK23" s="109"/>
      <c r="BL23" s="109"/>
      <c r="BM23" s="109"/>
      <c r="BN23" s="109"/>
      <c r="BO23" s="371"/>
      <c r="BQ23" s="64">
        <f t="shared" si="0"/>
        <v>0</v>
      </c>
      <c r="BR23" s="65">
        <f t="shared" si="1"/>
        <v>0</v>
      </c>
      <c r="BS23" s="65">
        <f t="shared" si="2"/>
        <v>0</v>
      </c>
      <c r="BT23" s="66">
        <f t="shared" si="3"/>
        <v>0</v>
      </c>
    </row>
    <row r="24" spans="1:72" ht="17.100000000000001" customHeight="1" x14ac:dyDescent="0.2">
      <c r="A24" s="363">
        <v>7</v>
      </c>
      <c r="B24" s="366" t="s">
        <v>578</v>
      </c>
      <c r="C24" s="272" t="s">
        <v>192</v>
      </c>
      <c r="D24" s="265"/>
      <c r="E24" s="48"/>
      <c r="F24" s="48"/>
      <c r="G24" s="14"/>
      <c r="H24" s="14"/>
      <c r="I24" s="14"/>
      <c r="J24" s="14"/>
      <c r="K24" s="213"/>
      <c r="L24" s="14"/>
      <c r="M24" s="14"/>
      <c r="N24" s="14"/>
      <c r="O24" s="14"/>
      <c r="P24" s="42"/>
      <c r="Q24" s="282">
        <v>4</v>
      </c>
      <c r="R24" s="213"/>
      <c r="S24" s="14"/>
      <c r="T24" s="14"/>
      <c r="U24" s="14"/>
      <c r="V24" s="14"/>
      <c r="W24" s="14"/>
      <c r="X24" s="14"/>
      <c r="Y24" s="213"/>
      <c r="Z24" s="14"/>
      <c r="AA24" s="14"/>
      <c r="AB24" s="14"/>
      <c r="AC24" s="14"/>
      <c r="AD24" s="14"/>
      <c r="AE24" s="14"/>
      <c r="AF24" s="212"/>
      <c r="AG24" s="48"/>
      <c r="AH24" s="48"/>
      <c r="AI24" s="14"/>
      <c r="AJ24" s="14"/>
      <c r="AK24" s="14"/>
      <c r="AL24" s="14"/>
      <c r="AM24" s="213"/>
      <c r="AN24" s="14"/>
      <c r="AO24" s="14"/>
      <c r="AP24" s="14"/>
      <c r="AQ24" s="14"/>
      <c r="AR24" s="14"/>
      <c r="AS24" s="14"/>
      <c r="AT24" s="213"/>
      <c r="AU24" s="266"/>
      <c r="AV24" s="14"/>
      <c r="AW24" s="14"/>
      <c r="AX24" s="14"/>
      <c r="AY24" s="14"/>
      <c r="AZ24" s="14"/>
      <c r="BA24" s="213"/>
      <c r="BB24" s="36"/>
      <c r="BC24" s="14"/>
      <c r="BD24" s="14"/>
      <c r="BE24" s="14"/>
      <c r="BF24" s="14"/>
      <c r="BG24" s="14"/>
      <c r="BH24" s="36"/>
      <c r="BI24" s="14"/>
      <c r="BJ24" s="14"/>
      <c r="BK24" s="14"/>
      <c r="BL24" s="14"/>
      <c r="BM24" s="14"/>
      <c r="BN24" s="14"/>
      <c r="BO24" s="369"/>
      <c r="BQ24" s="59">
        <f t="shared" si="0"/>
        <v>1</v>
      </c>
      <c r="BR24" s="60">
        <f t="shared" si="1"/>
        <v>0</v>
      </c>
      <c r="BS24" s="60">
        <f t="shared" si="2"/>
        <v>0</v>
      </c>
      <c r="BT24" s="61">
        <f t="shared" si="3"/>
        <v>0</v>
      </c>
    </row>
    <row r="25" spans="1:72" ht="17.100000000000001" customHeight="1" x14ac:dyDescent="0.2">
      <c r="A25" s="364"/>
      <c r="B25" s="372"/>
      <c r="C25" s="201" t="s">
        <v>195</v>
      </c>
      <c r="D25" s="267"/>
      <c r="E25" s="49"/>
      <c r="F25" s="49"/>
      <c r="G25" s="13"/>
      <c r="H25" s="13"/>
      <c r="I25" s="13"/>
      <c r="J25" s="13"/>
      <c r="K25" s="216"/>
      <c r="L25" s="13"/>
      <c r="M25" s="13"/>
      <c r="N25" s="13"/>
      <c r="O25" s="13"/>
      <c r="P25" s="43"/>
      <c r="Q25" s="191"/>
      <c r="R25" s="216"/>
      <c r="S25" s="13"/>
      <c r="T25" s="13"/>
      <c r="U25" s="13"/>
      <c r="V25" s="13"/>
      <c r="W25" s="13"/>
      <c r="X25" s="13"/>
      <c r="Y25" s="216"/>
      <c r="Z25" s="13"/>
      <c r="AA25" s="13"/>
      <c r="AB25" s="13"/>
      <c r="AC25" s="13"/>
      <c r="AD25" s="13"/>
      <c r="AE25" s="13"/>
      <c r="AF25" s="215"/>
      <c r="AG25" s="49"/>
      <c r="AH25" s="49"/>
      <c r="AI25" s="13"/>
      <c r="AJ25" s="13"/>
      <c r="AK25" s="13"/>
      <c r="AL25" s="13"/>
      <c r="AM25" s="216"/>
      <c r="AN25" s="13"/>
      <c r="AO25" s="13"/>
      <c r="AP25" s="13"/>
      <c r="AQ25" s="13"/>
      <c r="AR25" s="13"/>
      <c r="AS25" s="13"/>
      <c r="AT25" s="216"/>
      <c r="AU25" s="192"/>
      <c r="AV25" s="13"/>
      <c r="AW25" s="13"/>
      <c r="AX25" s="13"/>
      <c r="AY25" s="13"/>
      <c r="AZ25" s="13"/>
      <c r="BA25" s="216"/>
      <c r="BB25" s="37"/>
      <c r="BC25" s="13"/>
      <c r="BD25" s="13"/>
      <c r="BE25" s="13"/>
      <c r="BF25" s="13"/>
      <c r="BG25" s="13"/>
      <c r="BH25" s="37"/>
      <c r="BI25" s="13"/>
      <c r="BJ25" s="13"/>
      <c r="BK25" s="13"/>
      <c r="BL25" s="13"/>
      <c r="BM25" s="13"/>
      <c r="BN25" s="13"/>
      <c r="BO25" s="370"/>
      <c r="BQ25" s="62">
        <f t="shared" si="0"/>
        <v>0</v>
      </c>
      <c r="BR25" s="58">
        <f t="shared" si="1"/>
        <v>0</v>
      </c>
      <c r="BS25" s="58">
        <f t="shared" si="2"/>
        <v>0</v>
      </c>
      <c r="BT25" s="63">
        <f t="shared" si="3"/>
        <v>0</v>
      </c>
    </row>
    <row r="26" spans="1:72" ht="17.100000000000001" customHeight="1" x14ac:dyDescent="0.2">
      <c r="A26" s="365"/>
      <c r="B26" s="373"/>
      <c r="C26" s="202" t="s">
        <v>196</v>
      </c>
      <c r="D26" s="268"/>
      <c r="E26" s="107"/>
      <c r="F26" s="107"/>
      <c r="G26" s="109"/>
      <c r="H26" s="109"/>
      <c r="I26" s="109"/>
      <c r="J26" s="109"/>
      <c r="K26" s="219"/>
      <c r="L26" s="109"/>
      <c r="M26" s="109"/>
      <c r="N26" s="109"/>
      <c r="O26" s="109"/>
      <c r="P26" s="106"/>
      <c r="Q26" s="283"/>
      <c r="R26" s="219"/>
      <c r="S26" s="109"/>
      <c r="T26" s="109"/>
      <c r="U26" s="109"/>
      <c r="V26" s="109"/>
      <c r="W26" s="109"/>
      <c r="X26" s="109"/>
      <c r="Y26" s="219"/>
      <c r="Z26" s="109"/>
      <c r="AA26" s="109"/>
      <c r="AB26" s="109"/>
      <c r="AC26" s="109"/>
      <c r="AD26" s="109"/>
      <c r="AE26" s="109"/>
      <c r="AF26" s="218"/>
      <c r="AG26" s="107"/>
      <c r="AH26" s="107"/>
      <c r="AI26" s="109"/>
      <c r="AJ26" s="109"/>
      <c r="AK26" s="109"/>
      <c r="AL26" s="109"/>
      <c r="AM26" s="219"/>
      <c r="AN26" s="109"/>
      <c r="AO26" s="109"/>
      <c r="AP26" s="109"/>
      <c r="AQ26" s="109"/>
      <c r="AR26" s="109"/>
      <c r="AS26" s="109"/>
      <c r="AT26" s="219"/>
      <c r="AU26" s="269"/>
      <c r="AV26" s="109"/>
      <c r="AW26" s="109"/>
      <c r="AX26" s="109"/>
      <c r="AY26" s="109"/>
      <c r="AZ26" s="109"/>
      <c r="BA26" s="219"/>
      <c r="BB26" s="38"/>
      <c r="BC26" s="109"/>
      <c r="BD26" s="109"/>
      <c r="BE26" s="109"/>
      <c r="BF26" s="109"/>
      <c r="BG26" s="109"/>
      <c r="BH26" s="38"/>
      <c r="BI26" s="109"/>
      <c r="BJ26" s="109"/>
      <c r="BK26" s="109"/>
      <c r="BL26" s="109"/>
      <c r="BM26" s="109"/>
      <c r="BN26" s="109"/>
      <c r="BO26" s="371"/>
      <c r="BQ26" s="64">
        <f t="shared" si="0"/>
        <v>0</v>
      </c>
      <c r="BR26" s="65">
        <f t="shared" si="1"/>
        <v>0</v>
      </c>
      <c r="BS26" s="65">
        <f t="shared" si="2"/>
        <v>0</v>
      </c>
      <c r="BT26" s="66">
        <f t="shared" si="3"/>
        <v>0</v>
      </c>
    </row>
    <row r="27" spans="1:72" ht="17.100000000000001" customHeight="1" x14ac:dyDescent="0.2">
      <c r="A27" s="363">
        <v>8</v>
      </c>
      <c r="B27" s="366" t="s">
        <v>579</v>
      </c>
      <c r="C27" s="200" t="s">
        <v>192</v>
      </c>
      <c r="D27" s="265"/>
      <c r="E27" s="48"/>
      <c r="F27" s="48"/>
      <c r="G27" s="14"/>
      <c r="H27" s="14"/>
      <c r="I27" s="14"/>
      <c r="J27" s="14"/>
      <c r="K27" s="213"/>
      <c r="L27" s="14"/>
      <c r="M27" s="14"/>
      <c r="N27" s="14"/>
      <c r="O27" s="14"/>
      <c r="P27" s="42"/>
      <c r="Q27" s="282">
        <v>2</v>
      </c>
      <c r="R27" s="213"/>
      <c r="S27" s="14"/>
      <c r="T27" s="14"/>
      <c r="U27" s="14"/>
      <c r="V27" s="14"/>
      <c r="W27" s="14"/>
      <c r="X27" s="14"/>
      <c r="Y27" s="213"/>
      <c r="Z27" s="14"/>
      <c r="AA27" s="14"/>
      <c r="AB27" s="14"/>
      <c r="AC27" s="14"/>
      <c r="AD27" s="14"/>
      <c r="AE27" s="14"/>
      <c r="AF27" s="212"/>
      <c r="AG27" s="48"/>
      <c r="AH27" s="48"/>
      <c r="AI27" s="14"/>
      <c r="AJ27" s="14"/>
      <c r="AK27" s="14"/>
      <c r="AL27" s="14"/>
      <c r="AM27" s="213"/>
      <c r="AN27" s="14"/>
      <c r="AO27" s="14"/>
      <c r="AP27" s="14"/>
      <c r="AQ27" s="14"/>
      <c r="AR27" s="14"/>
      <c r="AS27" s="14"/>
      <c r="AT27" s="213"/>
      <c r="AU27" s="266"/>
      <c r="AV27" s="14"/>
      <c r="AW27" s="14"/>
      <c r="AX27" s="14"/>
      <c r="AY27" s="14"/>
      <c r="AZ27" s="14"/>
      <c r="BA27" s="213"/>
      <c r="BB27" s="36"/>
      <c r="BC27" s="14"/>
      <c r="BD27" s="14"/>
      <c r="BE27" s="14"/>
      <c r="BF27" s="14"/>
      <c r="BG27" s="14"/>
      <c r="BH27" s="36"/>
      <c r="BI27" s="14"/>
      <c r="BJ27" s="14"/>
      <c r="BK27" s="14"/>
      <c r="BL27" s="14"/>
      <c r="BM27" s="14"/>
      <c r="BN27" s="14"/>
      <c r="BO27" s="369"/>
      <c r="BQ27" s="71">
        <f t="shared" si="0"/>
        <v>0</v>
      </c>
      <c r="BR27" s="72">
        <f t="shared" si="1"/>
        <v>0</v>
      </c>
      <c r="BS27" s="72">
        <f t="shared" si="2"/>
        <v>1</v>
      </c>
      <c r="BT27" s="73">
        <f t="shared" si="3"/>
        <v>0</v>
      </c>
    </row>
    <row r="28" spans="1:72" ht="17.100000000000001" customHeight="1" x14ac:dyDescent="0.2">
      <c r="A28" s="364"/>
      <c r="B28" s="367"/>
      <c r="C28" s="201" t="s">
        <v>195</v>
      </c>
      <c r="D28" s="267"/>
      <c r="E28" s="49"/>
      <c r="F28" s="49"/>
      <c r="G28" s="13"/>
      <c r="H28" s="13"/>
      <c r="I28" s="13"/>
      <c r="J28" s="13"/>
      <c r="K28" s="216"/>
      <c r="L28" s="13"/>
      <c r="M28" s="13"/>
      <c r="N28" s="13"/>
      <c r="O28" s="13"/>
      <c r="P28" s="43"/>
      <c r="Q28" s="191"/>
      <c r="R28" s="216"/>
      <c r="S28" s="13"/>
      <c r="T28" s="13"/>
      <c r="U28" s="13"/>
      <c r="V28" s="13"/>
      <c r="W28" s="13"/>
      <c r="X28" s="13"/>
      <c r="Y28" s="216"/>
      <c r="Z28" s="13"/>
      <c r="AA28" s="13"/>
      <c r="AB28" s="13"/>
      <c r="AC28" s="13"/>
      <c r="AD28" s="13"/>
      <c r="AE28" s="13"/>
      <c r="AF28" s="215"/>
      <c r="AG28" s="49"/>
      <c r="AH28" s="49"/>
      <c r="AI28" s="13"/>
      <c r="AJ28" s="13"/>
      <c r="AK28" s="13"/>
      <c r="AL28" s="13"/>
      <c r="AM28" s="216"/>
      <c r="AN28" s="13"/>
      <c r="AO28" s="13"/>
      <c r="AP28" s="13"/>
      <c r="AQ28" s="13"/>
      <c r="AR28" s="13"/>
      <c r="AS28" s="13"/>
      <c r="AT28" s="216"/>
      <c r="AU28" s="192"/>
      <c r="AV28" s="13"/>
      <c r="AW28" s="13"/>
      <c r="AX28" s="13"/>
      <c r="AY28" s="13"/>
      <c r="AZ28" s="13"/>
      <c r="BA28" s="216"/>
      <c r="BB28" s="37"/>
      <c r="BC28" s="13"/>
      <c r="BD28" s="13"/>
      <c r="BE28" s="13"/>
      <c r="BF28" s="13"/>
      <c r="BG28" s="13"/>
      <c r="BH28" s="37"/>
      <c r="BI28" s="13"/>
      <c r="BJ28" s="13"/>
      <c r="BK28" s="13"/>
      <c r="BL28" s="13"/>
      <c r="BM28" s="13"/>
      <c r="BN28" s="13"/>
      <c r="BO28" s="370"/>
      <c r="BQ28" s="62">
        <f t="shared" si="0"/>
        <v>0</v>
      </c>
      <c r="BR28" s="58">
        <f t="shared" si="1"/>
        <v>0</v>
      </c>
      <c r="BS28" s="58">
        <f t="shared" si="2"/>
        <v>0</v>
      </c>
      <c r="BT28" s="63">
        <f t="shared" si="3"/>
        <v>0</v>
      </c>
    </row>
    <row r="29" spans="1:72" ht="17.100000000000001" customHeight="1" x14ac:dyDescent="0.2">
      <c r="A29" s="365"/>
      <c r="B29" s="368"/>
      <c r="C29" s="202" t="s">
        <v>196</v>
      </c>
      <c r="D29" s="268"/>
      <c r="E29" s="107"/>
      <c r="F29" s="107"/>
      <c r="G29" s="107"/>
      <c r="H29" s="107"/>
      <c r="I29" s="107"/>
      <c r="J29" s="107"/>
      <c r="K29" s="219"/>
      <c r="L29" s="109"/>
      <c r="M29" s="107"/>
      <c r="N29" s="107"/>
      <c r="O29" s="107"/>
      <c r="P29" s="285"/>
      <c r="Q29" s="283"/>
      <c r="R29" s="219"/>
      <c r="S29" s="109"/>
      <c r="T29" s="107"/>
      <c r="U29" s="107"/>
      <c r="V29" s="107"/>
      <c r="W29" s="107"/>
      <c r="X29" s="107"/>
      <c r="Y29" s="219"/>
      <c r="Z29" s="109"/>
      <c r="AA29" s="109"/>
      <c r="AB29" s="107"/>
      <c r="AC29" s="109"/>
      <c r="AD29" s="109"/>
      <c r="AE29" s="107"/>
      <c r="AF29" s="218"/>
      <c r="AG29" s="107"/>
      <c r="AH29" s="107"/>
      <c r="AI29" s="107"/>
      <c r="AJ29" s="107"/>
      <c r="AK29" s="107"/>
      <c r="AL29" s="107"/>
      <c r="AM29" s="219"/>
      <c r="AN29" s="109"/>
      <c r="AO29" s="107"/>
      <c r="AP29" s="107"/>
      <c r="AQ29" s="107"/>
      <c r="AR29" s="107"/>
      <c r="AS29" s="107"/>
      <c r="AT29" s="219"/>
      <c r="AU29" s="269"/>
      <c r="AV29" s="109"/>
      <c r="AW29" s="107"/>
      <c r="AX29" s="107"/>
      <c r="AY29" s="107"/>
      <c r="AZ29" s="107"/>
      <c r="BA29" s="219"/>
      <c r="BB29" s="38"/>
      <c r="BC29" s="109"/>
      <c r="BD29" s="107"/>
      <c r="BE29" s="109"/>
      <c r="BF29" s="109"/>
      <c r="BG29" s="109"/>
      <c r="BH29" s="38"/>
      <c r="BI29" s="109"/>
      <c r="BJ29" s="109"/>
      <c r="BK29" s="109"/>
      <c r="BL29" s="109"/>
      <c r="BM29" s="109"/>
      <c r="BN29" s="109"/>
      <c r="BO29" s="371"/>
      <c r="BQ29" s="64">
        <f t="shared" si="0"/>
        <v>0</v>
      </c>
      <c r="BR29" s="65">
        <f t="shared" si="1"/>
        <v>0</v>
      </c>
      <c r="BS29" s="65">
        <f t="shared" si="2"/>
        <v>0</v>
      </c>
      <c r="BT29" s="66">
        <f t="shared" si="3"/>
        <v>0</v>
      </c>
    </row>
    <row r="30" spans="1:72" ht="17.100000000000001" customHeight="1" x14ac:dyDescent="0.2">
      <c r="A30" s="363">
        <v>9</v>
      </c>
      <c r="B30" s="366" t="s">
        <v>580</v>
      </c>
      <c r="C30" s="272" t="s">
        <v>192</v>
      </c>
      <c r="D30" s="265"/>
      <c r="E30" s="48"/>
      <c r="F30" s="48"/>
      <c r="G30" s="14"/>
      <c r="H30" s="14"/>
      <c r="I30" s="14"/>
      <c r="J30" s="14"/>
      <c r="K30" s="213"/>
      <c r="L30" s="14"/>
      <c r="M30" s="14"/>
      <c r="N30" s="14"/>
      <c r="O30" s="14"/>
      <c r="P30" s="42"/>
      <c r="Q30" s="282">
        <v>4</v>
      </c>
      <c r="R30" s="213"/>
      <c r="S30" s="14"/>
      <c r="T30" s="14"/>
      <c r="U30" s="14"/>
      <c r="V30" s="14"/>
      <c r="W30" s="14"/>
      <c r="X30" s="14"/>
      <c r="Y30" s="213"/>
      <c r="Z30" s="14"/>
      <c r="AA30" s="14"/>
      <c r="AB30" s="14"/>
      <c r="AC30" s="14"/>
      <c r="AD30" s="14"/>
      <c r="AE30" s="14"/>
      <c r="AF30" s="212"/>
      <c r="AG30" s="48"/>
      <c r="AH30" s="48"/>
      <c r="AI30" s="14"/>
      <c r="AJ30" s="14"/>
      <c r="AK30" s="14"/>
      <c r="AL30" s="14"/>
      <c r="AM30" s="213"/>
      <c r="AN30" s="14"/>
      <c r="AO30" s="14"/>
      <c r="AP30" s="14"/>
      <c r="AQ30" s="14"/>
      <c r="AR30" s="14"/>
      <c r="AS30" s="14"/>
      <c r="AT30" s="213"/>
      <c r="AU30" s="266"/>
      <c r="AV30" s="14"/>
      <c r="AW30" s="14"/>
      <c r="AX30" s="14"/>
      <c r="AY30" s="14"/>
      <c r="AZ30" s="14"/>
      <c r="BA30" s="213"/>
      <c r="BB30" s="36"/>
      <c r="BC30" s="14"/>
      <c r="BD30" s="14"/>
      <c r="BE30" s="14"/>
      <c r="BF30" s="14"/>
      <c r="BG30" s="14"/>
      <c r="BH30" s="36"/>
      <c r="BI30" s="14"/>
      <c r="BJ30" s="14"/>
      <c r="BK30" s="14"/>
      <c r="BL30" s="14"/>
      <c r="BM30" s="14"/>
      <c r="BN30" s="14"/>
      <c r="BO30" s="369"/>
      <c r="BQ30" s="59">
        <f t="shared" si="0"/>
        <v>1</v>
      </c>
      <c r="BR30" s="60">
        <f t="shared" si="1"/>
        <v>0</v>
      </c>
      <c r="BS30" s="60">
        <f t="shared" si="2"/>
        <v>0</v>
      </c>
      <c r="BT30" s="61">
        <f t="shared" si="3"/>
        <v>0</v>
      </c>
    </row>
    <row r="31" spans="1:72" ht="17.100000000000001" customHeight="1" x14ac:dyDescent="0.2">
      <c r="A31" s="364"/>
      <c r="B31" s="367"/>
      <c r="C31" s="201" t="s">
        <v>195</v>
      </c>
      <c r="D31" s="267"/>
      <c r="E31" s="49"/>
      <c r="F31" s="49"/>
      <c r="G31" s="13"/>
      <c r="H31" s="13"/>
      <c r="I31" s="13"/>
      <c r="J31" s="13"/>
      <c r="K31" s="216"/>
      <c r="L31" s="13"/>
      <c r="M31" s="13"/>
      <c r="N31" s="13"/>
      <c r="O31" s="13"/>
      <c r="P31" s="43"/>
      <c r="Q31" s="191"/>
      <c r="R31" s="216"/>
      <c r="S31" s="13"/>
      <c r="T31" s="13"/>
      <c r="U31" s="13"/>
      <c r="V31" s="13"/>
      <c r="W31" s="13"/>
      <c r="X31" s="13"/>
      <c r="Y31" s="216"/>
      <c r="Z31" s="13"/>
      <c r="AA31" s="13"/>
      <c r="AB31" s="13"/>
      <c r="AC31" s="13"/>
      <c r="AD31" s="13"/>
      <c r="AE31" s="13"/>
      <c r="AF31" s="215"/>
      <c r="AG31" s="49"/>
      <c r="AH31" s="49"/>
      <c r="AI31" s="13"/>
      <c r="AJ31" s="13"/>
      <c r="AK31" s="13"/>
      <c r="AL31" s="13"/>
      <c r="AM31" s="216"/>
      <c r="AN31" s="13"/>
      <c r="AO31" s="13"/>
      <c r="AP31" s="13"/>
      <c r="AQ31" s="13"/>
      <c r="AR31" s="13"/>
      <c r="AS31" s="13"/>
      <c r="AT31" s="216"/>
      <c r="AU31" s="192"/>
      <c r="AV31" s="13"/>
      <c r="AW31" s="13"/>
      <c r="AX31" s="13"/>
      <c r="AY31" s="13"/>
      <c r="AZ31" s="13"/>
      <c r="BA31" s="216"/>
      <c r="BB31" s="37"/>
      <c r="BC31" s="13"/>
      <c r="BD31" s="13"/>
      <c r="BE31" s="13"/>
      <c r="BF31" s="13"/>
      <c r="BG31" s="13"/>
      <c r="BH31" s="37"/>
      <c r="BI31" s="13"/>
      <c r="BJ31" s="13"/>
      <c r="BK31" s="13"/>
      <c r="BL31" s="13"/>
      <c r="BM31" s="13"/>
      <c r="BN31" s="13"/>
      <c r="BO31" s="370"/>
      <c r="BQ31" s="62">
        <f t="shared" si="0"/>
        <v>0</v>
      </c>
      <c r="BR31" s="58">
        <f t="shared" si="1"/>
        <v>0</v>
      </c>
      <c r="BS31" s="58">
        <f t="shared" si="2"/>
        <v>0</v>
      </c>
      <c r="BT31" s="63">
        <f t="shared" si="3"/>
        <v>0</v>
      </c>
    </row>
    <row r="32" spans="1:72" ht="17.100000000000001" customHeight="1" x14ac:dyDescent="0.2">
      <c r="A32" s="365"/>
      <c r="B32" s="368"/>
      <c r="C32" s="202" t="s">
        <v>196</v>
      </c>
      <c r="D32" s="268"/>
      <c r="E32" s="107"/>
      <c r="F32" s="107"/>
      <c r="G32" s="109"/>
      <c r="H32" s="109"/>
      <c r="I32" s="109"/>
      <c r="J32" s="109"/>
      <c r="K32" s="219"/>
      <c r="L32" s="109"/>
      <c r="M32" s="109"/>
      <c r="N32" s="109"/>
      <c r="O32" s="109"/>
      <c r="P32" s="106"/>
      <c r="Q32" s="283"/>
      <c r="R32" s="219"/>
      <c r="S32" s="109"/>
      <c r="T32" s="109"/>
      <c r="U32" s="109"/>
      <c r="V32" s="109"/>
      <c r="W32" s="109"/>
      <c r="X32" s="109"/>
      <c r="Y32" s="219"/>
      <c r="Z32" s="109"/>
      <c r="AA32" s="109"/>
      <c r="AB32" s="109"/>
      <c r="AC32" s="109"/>
      <c r="AD32" s="109"/>
      <c r="AE32" s="109"/>
      <c r="AF32" s="218"/>
      <c r="AG32" s="107"/>
      <c r="AH32" s="107"/>
      <c r="AI32" s="109"/>
      <c r="AJ32" s="109"/>
      <c r="AK32" s="109"/>
      <c r="AL32" s="109"/>
      <c r="AM32" s="219"/>
      <c r="AN32" s="109"/>
      <c r="AO32" s="109"/>
      <c r="AP32" s="109"/>
      <c r="AQ32" s="109"/>
      <c r="AR32" s="109"/>
      <c r="AS32" s="109"/>
      <c r="AT32" s="219"/>
      <c r="AU32" s="269"/>
      <c r="AV32" s="109"/>
      <c r="AW32" s="109"/>
      <c r="AX32" s="109"/>
      <c r="AY32" s="109"/>
      <c r="AZ32" s="109"/>
      <c r="BA32" s="219"/>
      <c r="BB32" s="38"/>
      <c r="BC32" s="109"/>
      <c r="BD32" s="109"/>
      <c r="BE32" s="109"/>
      <c r="BF32" s="109"/>
      <c r="BG32" s="109"/>
      <c r="BH32" s="38"/>
      <c r="BI32" s="109"/>
      <c r="BJ32" s="109"/>
      <c r="BK32" s="109"/>
      <c r="BL32" s="109"/>
      <c r="BM32" s="109"/>
      <c r="BN32" s="109"/>
      <c r="BO32" s="371"/>
      <c r="BQ32" s="64">
        <f t="shared" si="0"/>
        <v>0</v>
      </c>
      <c r="BR32" s="65">
        <f t="shared" si="1"/>
        <v>0</v>
      </c>
      <c r="BS32" s="65">
        <f t="shared" si="2"/>
        <v>0</v>
      </c>
      <c r="BT32" s="66">
        <f t="shared" si="3"/>
        <v>0</v>
      </c>
    </row>
    <row r="33" spans="1:72" ht="17.100000000000001" customHeight="1" x14ac:dyDescent="0.2">
      <c r="A33" s="363">
        <v>10</v>
      </c>
      <c r="B33" s="366" t="s">
        <v>581</v>
      </c>
      <c r="C33" s="272" t="s">
        <v>192</v>
      </c>
      <c r="D33" s="265"/>
      <c r="E33" s="48"/>
      <c r="F33" s="48"/>
      <c r="G33" s="14"/>
      <c r="H33" s="14"/>
      <c r="I33" s="14"/>
      <c r="J33" s="14"/>
      <c r="K33" s="213"/>
      <c r="L33" s="14"/>
      <c r="M33" s="14"/>
      <c r="N33" s="14"/>
      <c r="O33" s="14"/>
      <c r="P33" s="42"/>
      <c r="Q33" s="282">
        <v>2</v>
      </c>
      <c r="R33" s="213"/>
      <c r="S33" s="14"/>
      <c r="T33" s="14"/>
      <c r="U33" s="14"/>
      <c r="V33" s="14"/>
      <c r="W33" s="14"/>
      <c r="X33" s="14"/>
      <c r="Y33" s="213"/>
      <c r="Z33" s="14"/>
      <c r="AA33" s="14"/>
      <c r="AB33" s="14"/>
      <c r="AC33" s="14"/>
      <c r="AD33" s="14"/>
      <c r="AE33" s="14"/>
      <c r="AF33" s="212"/>
      <c r="AG33" s="48"/>
      <c r="AH33" s="48"/>
      <c r="AI33" s="14"/>
      <c r="AJ33" s="14"/>
      <c r="AK33" s="14"/>
      <c r="AL33" s="14"/>
      <c r="AM33" s="213"/>
      <c r="AN33" s="14"/>
      <c r="AO33" s="14"/>
      <c r="AP33" s="14"/>
      <c r="AQ33" s="14"/>
      <c r="AR33" s="14"/>
      <c r="AS33" s="14"/>
      <c r="AT33" s="213"/>
      <c r="AU33" s="266"/>
      <c r="AV33" s="14"/>
      <c r="AW33" s="14"/>
      <c r="AX33" s="14"/>
      <c r="AY33" s="14"/>
      <c r="AZ33" s="14"/>
      <c r="BA33" s="213"/>
      <c r="BB33" s="36"/>
      <c r="BC33" s="14"/>
      <c r="BD33" s="14"/>
      <c r="BE33" s="14"/>
      <c r="BF33" s="14"/>
      <c r="BG33" s="14"/>
      <c r="BH33" s="36"/>
      <c r="BI33" s="14"/>
      <c r="BJ33" s="14"/>
      <c r="BK33" s="14"/>
      <c r="BL33" s="14"/>
      <c r="BM33" s="14"/>
      <c r="BN33" s="14"/>
      <c r="BO33" s="369"/>
      <c r="BQ33" s="59">
        <f t="shared" si="0"/>
        <v>0</v>
      </c>
      <c r="BR33" s="60">
        <f t="shared" si="1"/>
        <v>0</v>
      </c>
      <c r="BS33" s="60">
        <f t="shared" si="2"/>
        <v>1</v>
      </c>
      <c r="BT33" s="61">
        <f t="shared" si="3"/>
        <v>0</v>
      </c>
    </row>
    <row r="34" spans="1:72" ht="17.100000000000001" customHeight="1" x14ac:dyDescent="0.2">
      <c r="A34" s="364"/>
      <c r="B34" s="367"/>
      <c r="C34" s="201" t="s">
        <v>195</v>
      </c>
      <c r="D34" s="267"/>
      <c r="E34" s="49"/>
      <c r="F34" s="49"/>
      <c r="G34" s="13"/>
      <c r="H34" s="13"/>
      <c r="I34" s="13"/>
      <c r="J34" s="13"/>
      <c r="K34" s="216"/>
      <c r="L34" s="13"/>
      <c r="M34" s="13"/>
      <c r="N34" s="13"/>
      <c r="O34" s="13"/>
      <c r="P34" s="43"/>
      <c r="Q34" s="191"/>
      <c r="R34" s="216"/>
      <c r="S34" s="13"/>
      <c r="T34" s="13"/>
      <c r="U34" s="13"/>
      <c r="V34" s="13"/>
      <c r="W34" s="13"/>
      <c r="X34" s="13"/>
      <c r="Y34" s="216"/>
      <c r="Z34" s="13"/>
      <c r="AA34" s="13"/>
      <c r="AB34" s="13"/>
      <c r="AC34" s="13"/>
      <c r="AD34" s="13"/>
      <c r="AE34" s="13"/>
      <c r="AF34" s="215"/>
      <c r="AG34" s="49"/>
      <c r="AH34" s="49"/>
      <c r="AI34" s="13"/>
      <c r="AJ34" s="13"/>
      <c r="AK34" s="13"/>
      <c r="AL34" s="13"/>
      <c r="AM34" s="216"/>
      <c r="AN34" s="13"/>
      <c r="AO34" s="13"/>
      <c r="AP34" s="13"/>
      <c r="AQ34" s="13"/>
      <c r="AR34" s="13"/>
      <c r="AS34" s="13"/>
      <c r="AT34" s="216"/>
      <c r="AU34" s="192"/>
      <c r="AV34" s="13"/>
      <c r="AW34" s="13"/>
      <c r="AX34" s="13"/>
      <c r="AY34" s="13"/>
      <c r="AZ34" s="13"/>
      <c r="BA34" s="216"/>
      <c r="BB34" s="37"/>
      <c r="BC34" s="13"/>
      <c r="BD34" s="13"/>
      <c r="BE34" s="13"/>
      <c r="BF34" s="13"/>
      <c r="BG34" s="13"/>
      <c r="BH34" s="37"/>
      <c r="BI34" s="13"/>
      <c r="BJ34" s="13"/>
      <c r="BK34" s="13"/>
      <c r="BL34" s="13"/>
      <c r="BM34" s="13"/>
      <c r="BN34" s="13"/>
      <c r="BO34" s="370"/>
      <c r="BQ34" s="62">
        <f t="shared" si="0"/>
        <v>0</v>
      </c>
      <c r="BR34" s="58">
        <f t="shared" si="1"/>
        <v>0</v>
      </c>
      <c r="BS34" s="58">
        <f t="shared" si="2"/>
        <v>0</v>
      </c>
      <c r="BT34" s="63">
        <f t="shared" si="3"/>
        <v>0</v>
      </c>
    </row>
    <row r="35" spans="1:72" ht="17.100000000000001" customHeight="1" x14ac:dyDescent="0.2">
      <c r="A35" s="365"/>
      <c r="B35" s="368"/>
      <c r="C35" s="202" t="s">
        <v>196</v>
      </c>
      <c r="D35" s="268"/>
      <c r="E35" s="107"/>
      <c r="F35" s="107"/>
      <c r="G35" s="109"/>
      <c r="H35" s="109"/>
      <c r="I35" s="109"/>
      <c r="J35" s="109"/>
      <c r="K35" s="219"/>
      <c r="L35" s="109"/>
      <c r="M35" s="109"/>
      <c r="N35" s="109"/>
      <c r="O35" s="109"/>
      <c r="P35" s="106"/>
      <c r="Q35" s="283"/>
      <c r="R35" s="219"/>
      <c r="S35" s="109"/>
      <c r="T35" s="109"/>
      <c r="U35" s="109"/>
      <c r="V35" s="109"/>
      <c r="W35" s="109"/>
      <c r="X35" s="109"/>
      <c r="Y35" s="219"/>
      <c r="Z35" s="109"/>
      <c r="AA35" s="109"/>
      <c r="AB35" s="109"/>
      <c r="AC35" s="109"/>
      <c r="AD35" s="109"/>
      <c r="AE35" s="109"/>
      <c r="AF35" s="218"/>
      <c r="AG35" s="107"/>
      <c r="AH35" s="107"/>
      <c r="AI35" s="109"/>
      <c r="AJ35" s="109"/>
      <c r="AK35" s="109"/>
      <c r="AL35" s="109"/>
      <c r="AM35" s="219"/>
      <c r="AN35" s="109"/>
      <c r="AO35" s="109"/>
      <c r="AP35" s="109"/>
      <c r="AQ35" s="109"/>
      <c r="AR35" s="109"/>
      <c r="AS35" s="109"/>
      <c r="AT35" s="219"/>
      <c r="AU35" s="269"/>
      <c r="AV35" s="109"/>
      <c r="AW35" s="109"/>
      <c r="AX35" s="109"/>
      <c r="AY35" s="109"/>
      <c r="AZ35" s="109"/>
      <c r="BA35" s="219"/>
      <c r="BB35" s="38"/>
      <c r="BC35" s="109"/>
      <c r="BD35" s="109"/>
      <c r="BE35" s="109"/>
      <c r="BF35" s="109"/>
      <c r="BG35" s="109"/>
      <c r="BH35" s="38"/>
      <c r="BI35" s="109"/>
      <c r="BJ35" s="109"/>
      <c r="BK35" s="109"/>
      <c r="BL35" s="109"/>
      <c r="BM35" s="109"/>
      <c r="BN35" s="109"/>
      <c r="BO35" s="371"/>
      <c r="BQ35" s="64">
        <f t="shared" si="0"/>
        <v>0</v>
      </c>
      <c r="BR35" s="65">
        <f t="shared" si="1"/>
        <v>0</v>
      </c>
      <c r="BS35" s="65">
        <f t="shared" si="2"/>
        <v>0</v>
      </c>
      <c r="BT35" s="66">
        <f t="shared" si="3"/>
        <v>0</v>
      </c>
    </row>
    <row r="36" spans="1:72" ht="17.100000000000001" customHeight="1" x14ac:dyDescent="0.2">
      <c r="A36" s="363">
        <v>11</v>
      </c>
      <c r="B36" s="366" t="s">
        <v>582</v>
      </c>
      <c r="C36" s="272" t="s">
        <v>192</v>
      </c>
      <c r="D36" s="265"/>
      <c r="E36" s="48"/>
      <c r="F36" s="48"/>
      <c r="G36" s="14"/>
      <c r="H36" s="14"/>
      <c r="I36" s="14"/>
      <c r="J36" s="14"/>
      <c r="K36" s="213"/>
      <c r="L36" s="14"/>
      <c r="M36" s="14"/>
      <c r="N36" s="14"/>
      <c r="O36" s="14"/>
      <c r="P36" s="42"/>
      <c r="Q36" s="282">
        <v>4</v>
      </c>
      <c r="R36" s="213"/>
      <c r="S36" s="14"/>
      <c r="T36" s="14"/>
      <c r="U36" s="14"/>
      <c r="V36" s="14"/>
      <c r="W36" s="14"/>
      <c r="X36" s="14"/>
      <c r="Y36" s="213"/>
      <c r="Z36" s="14"/>
      <c r="AA36" s="14"/>
      <c r="AB36" s="14"/>
      <c r="AC36" s="14"/>
      <c r="AD36" s="14"/>
      <c r="AE36" s="14"/>
      <c r="AF36" s="212"/>
      <c r="AG36" s="48"/>
      <c r="AH36" s="48"/>
      <c r="AI36" s="14"/>
      <c r="AJ36" s="14"/>
      <c r="AK36" s="14"/>
      <c r="AL36" s="14"/>
      <c r="AM36" s="213"/>
      <c r="AN36" s="14"/>
      <c r="AO36" s="14"/>
      <c r="AP36" s="14"/>
      <c r="AQ36" s="14"/>
      <c r="AR36" s="14"/>
      <c r="AS36" s="14"/>
      <c r="AT36" s="213"/>
      <c r="AU36" s="266"/>
      <c r="AV36" s="14"/>
      <c r="AW36" s="14"/>
      <c r="AX36" s="14"/>
      <c r="AY36" s="14"/>
      <c r="AZ36" s="14"/>
      <c r="BA36" s="213"/>
      <c r="BB36" s="36"/>
      <c r="BC36" s="14"/>
      <c r="BD36" s="14"/>
      <c r="BE36" s="14"/>
      <c r="BF36" s="14"/>
      <c r="BG36" s="14"/>
      <c r="BH36" s="36"/>
      <c r="BI36" s="14"/>
      <c r="BJ36" s="14"/>
      <c r="BK36" s="14"/>
      <c r="BL36" s="14"/>
      <c r="BM36" s="14"/>
      <c r="BN36" s="14"/>
      <c r="BO36" s="369"/>
      <c r="BQ36" s="59">
        <f t="shared" si="0"/>
        <v>1</v>
      </c>
      <c r="BR36" s="60">
        <f t="shared" si="1"/>
        <v>0</v>
      </c>
      <c r="BS36" s="60">
        <f t="shared" si="2"/>
        <v>0</v>
      </c>
      <c r="BT36" s="61">
        <f t="shared" si="3"/>
        <v>0</v>
      </c>
    </row>
    <row r="37" spans="1:72" ht="17.100000000000001" customHeight="1" x14ac:dyDescent="0.2">
      <c r="A37" s="364"/>
      <c r="B37" s="367"/>
      <c r="C37" s="201" t="s">
        <v>195</v>
      </c>
      <c r="D37" s="267"/>
      <c r="E37" s="49"/>
      <c r="F37" s="49"/>
      <c r="G37" s="13"/>
      <c r="H37" s="13"/>
      <c r="I37" s="13"/>
      <c r="J37" s="13"/>
      <c r="K37" s="216"/>
      <c r="L37" s="13"/>
      <c r="M37" s="13"/>
      <c r="N37" s="13"/>
      <c r="O37" s="13"/>
      <c r="P37" s="43"/>
      <c r="Q37" s="191"/>
      <c r="R37" s="216"/>
      <c r="S37" s="13"/>
      <c r="T37" s="13"/>
      <c r="U37" s="13"/>
      <c r="V37" s="13"/>
      <c r="W37" s="13"/>
      <c r="X37" s="13"/>
      <c r="Y37" s="216"/>
      <c r="Z37" s="13"/>
      <c r="AA37" s="13"/>
      <c r="AB37" s="13"/>
      <c r="AC37" s="13"/>
      <c r="AD37" s="13"/>
      <c r="AE37" s="13"/>
      <c r="AF37" s="215"/>
      <c r="AG37" s="49"/>
      <c r="AH37" s="49"/>
      <c r="AI37" s="13"/>
      <c r="AJ37" s="13"/>
      <c r="AK37" s="13"/>
      <c r="AL37" s="13"/>
      <c r="AM37" s="216"/>
      <c r="AN37" s="13"/>
      <c r="AO37" s="13"/>
      <c r="AP37" s="13"/>
      <c r="AQ37" s="13"/>
      <c r="AR37" s="13"/>
      <c r="AS37" s="13"/>
      <c r="AT37" s="216"/>
      <c r="AU37" s="192"/>
      <c r="AV37" s="13"/>
      <c r="AW37" s="13"/>
      <c r="AX37" s="13"/>
      <c r="AY37" s="13"/>
      <c r="AZ37" s="13"/>
      <c r="BA37" s="216"/>
      <c r="BB37" s="37"/>
      <c r="BC37" s="13"/>
      <c r="BD37" s="13"/>
      <c r="BE37" s="13"/>
      <c r="BF37" s="13"/>
      <c r="BG37" s="13"/>
      <c r="BH37" s="37"/>
      <c r="BI37" s="13"/>
      <c r="BJ37" s="13"/>
      <c r="BK37" s="13"/>
      <c r="BL37" s="13"/>
      <c r="BM37" s="13"/>
      <c r="BN37" s="13"/>
      <c r="BO37" s="370"/>
      <c r="BQ37" s="62">
        <f t="shared" si="0"/>
        <v>0</v>
      </c>
      <c r="BR37" s="58">
        <f t="shared" si="1"/>
        <v>0</v>
      </c>
      <c r="BS37" s="58">
        <f t="shared" si="2"/>
        <v>0</v>
      </c>
      <c r="BT37" s="63">
        <f t="shared" si="3"/>
        <v>0</v>
      </c>
    </row>
    <row r="38" spans="1:72" ht="17.100000000000001" customHeight="1" x14ac:dyDescent="0.2">
      <c r="A38" s="365"/>
      <c r="B38" s="368"/>
      <c r="C38" s="202" t="s">
        <v>196</v>
      </c>
      <c r="D38" s="268"/>
      <c r="E38" s="107"/>
      <c r="F38" s="107"/>
      <c r="G38" s="109"/>
      <c r="H38" s="109"/>
      <c r="I38" s="109"/>
      <c r="J38" s="109"/>
      <c r="K38" s="219"/>
      <c r="L38" s="109"/>
      <c r="M38" s="109"/>
      <c r="N38" s="109"/>
      <c r="O38" s="109"/>
      <c r="P38" s="106"/>
      <c r="Q38" s="283"/>
      <c r="R38" s="219"/>
      <c r="S38" s="109"/>
      <c r="T38" s="109"/>
      <c r="U38" s="109"/>
      <c r="V38" s="109"/>
      <c r="W38" s="109"/>
      <c r="X38" s="109"/>
      <c r="Y38" s="219"/>
      <c r="Z38" s="109"/>
      <c r="AA38" s="109"/>
      <c r="AB38" s="109"/>
      <c r="AC38" s="109"/>
      <c r="AD38" s="109"/>
      <c r="AE38" s="109"/>
      <c r="AF38" s="218"/>
      <c r="AG38" s="107"/>
      <c r="AH38" s="107"/>
      <c r="AI38" s="109"/>
      <c r="AJ38" s="109"/>
      <c r="AK38" s="109"/>
      <c r="AL38" s="109"/>
      <c r="AM38" s="219"/>
      <c r="AN38" s="109"/>
      <c r="AO38" s="109"/>
      <c r="AP38" s="109"/>
      <c r="AQ38" s="109"/>
      <c r="AR38" s="109"/>
      <c r="AS38" s="109"/>
      <c r="AT38" s="219"/>
      <c r="AU38" s="269"/>
      <c r="AV38" s="109"/>
      <c r="AW38" s="109"/>
      <c r="AX38" s="109"/>
      <c r="AY38" s="109"/>
      <c r="AZ38" s="109"/>
      <c r="BA38" s="219"/>
      <c r="BB38" s="38"/>
      <c r="BC38" s="109"/>
      <c r="BD38" s="109"/>
      <c r="BE38" s="109"/>
      <c r="BF38" s="109"/>
      <c r="BG38" s="109"/>
      <c r="BH38" s="38"/>
      <c r="BI38" s="109"/>
      <c r="BJ38" s="109"/>
      <c r="BK38" s="109"/>
      <c r="BL38" s="109"/>
      <c r="BM38" s="109"/>
      <c r="BN38" s="109"/>
      <c r="BO38" s="371"/>
      <c r="BQ38" s="64">
        <f t="shared" ref="BQ38:BQ65" si="4">COUNTIF(D38:BL38,"4")</f>
        <v>0</v>
      </c>
      <c r="BR38" s="65">
        <f t="shared" ref="BR38:BR65" si="5">COUNTIF(D38:BL38,"3")</f>
        <v>0</v>
      </c>
      <c r="BS38" s="65">
        <f t="shared" ref="BS38:BS65" si="6">COUNTIF(D38:BL38,"2")</f>
        <v>0</v>
      </c>
      <c r="BT38" s="66">
        <f t="shared" ref="BT38:BT65" si="7">COUNTIF(D38:BL38,"1")</f>
        <v>0</v>
      </c>
    </row>
    <row r="39" spans="1:72" ht="17.100000000000001" customHeight="1" x14ac:dyDescent="0.2">
      <c r="A39" s="363">
        <v>12</v>
      </c>
      <c r="B39" s="366" t="s">
        <v>583</v>
      </c>
      <c r="C39" s="272" t="s">
        <v>192</v>
      </c>
      <c r="D39" s="265"/>
      <c r="E39" s="48"/>
      <c r="F39" s="48"/>
      <c r="G39" s="14"/>
      <c r="H39" s="14"/>
      <c r="I39" s="14"/>
      <c r="J39" s="14"/>
      <c r="K39" s="213"/>
      <c r="L39" s="14"/>
      <c r="M39" s="14"/>
      <c r="N39" s="14"/>
      <c r="O39" s="14"/>
      <c r="P39" s="42"/>
      <c r="Q39" s="282">
        <v>2</v>
      </c>
      <c r="R39" s="213"/>
      <c r="S39" s="14"/>
      <c r="T39" s="14"/>
      <c r="U39" s="14"/>
      <c r="V39" s="14"/>
      <c r="W39" s="14"/>
      <c r="X39" s="14"/>
      <c r="Y39" s="213"/>
      <c r="Z39" s="14"/>
      <c r="AA39" s="14"/>
      <c r="AB39" s="14"/>
      <c r="AC39" s="14"/>
      <c r="AD39" s="14"/>
      <c r="AE39" s="14"/>
      <c r="AF39" s="212"/>
      <c r="AG39" s="48"/>
      <c r="AH39" s="48"/>
      <c r="AI39" s="14"/>
      <c r="AJ39" s="14"/>
      <c r="AK39" s="14"/>
      <c r="AL39" s="14"/>
      <c r="AM39" s="213"/>
      <c r="AN39" s="14"/>
      <c r="AO39" s="14"/>
      <c r="AP39" s="14"/>
      <c r="AQ39" s="14"/>
      <c r="AR39" s="14"/>
      <c r="AS39" s="14"/>
      <c r="AT39" s="213"/>
      <c r="AU39" s="266"/>
      <c r="AV39" s="14"/>
      <c r="AW39" s="14"/>
      <c r="AX39" s="14"/>
      <c r="AY39" s="14"/>
      <c r="AZ39" s="14"/>
      <c r="BA39" s="213"/>
      <c r="BB39" s="36"/>
      <c r="BC39" s="14"/>
      <c r="BD39" s="14"/>
      <c r="BE39" s="14"/>
      <c r="BF39" s="14"/>
      <c r="BG39" s="14"/>
      <c r="BH39" s="36"/>
      <c r="BI39" s="14"/>
      <c r="BJ39" s="14"/>
      <c r="BK39" s="14"/>
      <c r="BL39" s="14"/>
      <c r="BM39" s="14"/>
      <c r="BN39" s="14"/>
      <c r="BO39" s="369"/>
      <c r="BQ39" s="59">
        <f t="shared" si="4"/>
        <v>0</v>
      </c>
      <c r="BR39" s="60">
        <f t="shared" si="5"/>
        <v>0</v>
      </c>
      <c r="BS39" s="60">
        <f t="shared" si="6"/>
        <v>1</v>
      </c>
      <c r="BT39" s="61">
        <f t="shared" si="7"/>
        <v>0</v>
      </c>
    </row>
    <row r="40" spans="1:72" ht="17.100000000000001" customHeight="1" x14ac:dyDescent="0.2">
      <c r="A40" s="364"/>
      <c r="B40" s="367"/>
      <c r="C40" s="201" t="s">
        <v>195</v>
      </c>
      <c r="D40" s="267"/>
      <c r="E40" s="49"/>
      <c r="F40" s="49"/>
      <c r="G40" s="13"/>
      <c r="H40" s="13"/>
      <c r="I40" s="13"/>
      <c r="J40" s="13"/>
      <c r="K40" s="216"/>
      <c r="L40" s="13"/>
      <c r="M40" s="13"/>
      <c r="N40" s="13"/>
      <c r="O40" s="13"/>
      <c r="P40" s="43"/>
      <c r="Q40" s="191"/>
      <c r="R40" s="216"/>
      <c r="S40" s="13"/>
      <c r="T40" s="13"/>
      <c r="U40" s="13"/>
      <c r="V40" s="13"/>
      <c r="W40" s="13"/>
      <c r="X40" s="13"/>
      <c r="Y40" s="216"/>
      <c r="Z40" s="13"/>
      <c r="AA40" s="13"/>
      <c r="AB40" s="13"/>
      <c r="AC40" s="13"/>
      <c r="AD40" s="13"/>
      <c r="AE40" s="13"/>
      <c r="AF40" s="215"/>
      <c r="AG40" s="49"/>
      <c r="AH40" s="49"/>
      <c r="AI40" s="13"/>
      <c r="AJ40" s="13"/>
      <c r="AK40" s="13"/>
      <c r="AL40" s="13"/>
      <c r="AM40" s="216"/>
      <c r="AN40" s="13"/>
      <c r="AO40" s="13"/>
      <c r="AP40" s="13"/>
      <c r="AQ40" s="13"/>
      <c r="AR40" s="13"/>
      <c r="AS40" s="13"/>
      <c r="AT40" s="216"/>
      <c r="AU40" s="192"/>
      <c r="AV40" s="13"/>
      <c r="AW40" s="13"/>
      <c r="AX40" s="13"/>
      <c r="AY40" s="13"/>
      <c r="AZ40" s="13"/>
      <c r="BA40" s="216"/>
      <c r="BB40" s="37"/>
      <c r="BC40" s="13"/>
      <c r="BD40" s="13"/>
      <c r="BE40" s="13"/>
      <c r="BF40" s="13"/>
      <c r="BG40" s="13"/>
      <c r="BH40" s="37"/>
      <c r="BI40" s="13"/>
      <c r="BJ40" s="13"/>
      <c r="BK40" s="13"/>
      <c r="BL40" s="13"/>
      <c r="BM40" s="13"/>
      <c r="BN40" s="13"/>
      <c r="BO40" s="370"/>
      <c r="BQ40" s="62">
        <f t="shared" si="4"/>
        <v>0</v>
      </c>
      <c r="BR40" s="58">
        <f t="shared" si="5"/>
        <v>0</v>
      </c>
      <c r="BS40" s="58">
        <f t="shared" si="6"/>
        <v>0</v>
      </c>
      <c r="BT40" s="63">
        <f t="shared" si="7"/>
        <v>0</v>
      </c>
    </row>
    <row r="41" spans="1:72" ht="17.100000000000001" customHeight="1" x14ac:dyDescent="0.2">
      <c r="A41" s="365"/>
      <c r="B41" s="368"/>
      <c r="C41" s="202" t="s">
        <v>196</v>
      </c>
      <c r="D41" s="268"/>
      <c r="E41" s="107"/>
      <c r="F41" s="107"/>
      <c r="G41" s="109"/>
      <c r="H41" s="109"/>
      <c r="I41" s="109"/>
      <c r="J41" s="109"/>
      <c r="K41" s="219"/>
      <c r="L41" s="109"/>
      <c r="M41" s="109"/>
      <c r="N41" s="109"/>
      <c r="O41" s="109"/>
      <c r="P41" s="106"/>
      <c r="Q41" s="283"/>
      <c r="R41" s="219"/>
      <c r="S41" s="109"/>
      <c r="T41" s="109"/>
      <c r="U41" s="109"/>
      <c r="V41" s="109"/>
      <c r="W41" s="109"/>
      <c r="X41" s="109"/>
      <c r="Y41" s="219"/>
      <c r="Z41" s="109"/>
      <c r="AA41" s="109"/>
      <c r="AB41" s="109"/>
      <c r="AC41" s="109"/>
      <c r="AD41" s="109"/>
      <c r="AE41" s="109"/>
      <c r="AF41" s="218"/>
      <c r="AG41" s="107"/>
      <c r="AH41" s="107"/>
      <c r="AI41" s="109"/>
      <c r="AJ41" s="109"/>
      <c r="AK41" s="109"/>
      <c r="AL41" s="109"/>
      <c r="AM41" s="219"/>
      <c r="AN41" s="109"/>
      <c r="AO41" s="109"/>
      <c r="AP41" s="109"/>
      <c r="AQ41" s="109"/>
      <c r="AR41" s="109"/>
      <c r="AS41" s="109"/>
      <c r="AT41" s="219"/>
      <c r="AU41" s="269"/>
      <c r="AV41" s="109"/>
      <c r="AW41" s="109"/>
      <c r="AX41" s="109"/>
      <c r="AY41" s="109"/>
      <c r="AZ41" s="109"/>
      <c r="BA41" s="219"/>
      <c r="BB41" s="38"/>
      <c r="BC41" s="109"/>
      <c r="BD41" s="109"/>
      <c r="BE41" s="109"/>
      <c r="BF41" s="109"/>
      <c r="BG41" s="109"/>
      <c r="BH41" s="38"/>
      <c r="BI41" s="109"/>
      <c r="BJ41" s="109"/>
      <c r="BK41" s="109"/>
      <c r="BL41" s="109"/>
      <c r="BM41" s="109"/>
      <c r="BN41" s="109"/>
      <c r="BO41" s="371"/>
      <c r="BQ41" s="64">
        <f t="shared" si="4"/>
        <v>0</v>
      </c>
      <c r="BR41" s="65">
        <f t="shared" si="5"/>
        <v>0</v>
      </c>
      <c r="BS41" s="65">
        <f t="shared" si="6"/>
        <v>0</v>
      </c>
      <c r="BT41" s="66">
        <f t="shared" si="7"/>
        <v>0</v>
      </c>
    </row>
    <row r="42" spans="1:72" ht="17.100000000000001" customHeight="1" x14ac:dyDescent="0.2">
      <c r="A42" s="363">
        <v>13</v>
      </c>
      <c r="B42" s="366" t="s">
        <v>584</v>
      </c>
      <c r="C42" s="272" t="s">
        <v>192</v>
      </c>
      <c r="D42" s="265"/>
      <c r="E42" s="48"/>
      <c r="F42" s="48"/>
      <c r="G42" s="14"/>
      <c r="H42" s="14"/>
      <c r="I42" s="14"/>
      <c r="J42" s="14"/>
      <c r="K42" s="213"/>
      <c r="L42" s="14"/>
      <c r="M42" s="14"/>
      <c r="N42" s="14"/>
      <c r="O42" s="14"/>
      <c r="P42" s="42"/>
      <c r="Q42" s="282">
        <v>2</v>
      </c>
      <c r="R42" s="213"/>
      <c r="S42" s="14"/>
      <c r="T42" s="14"/>
      <c r="U42" s="14"/>
      <c r="V42" s="14"/>
      <c r="W42" s="14"/>
      <c r="X42" s="14"/>
      <c r="Y42" s="213"/>
      <c r="Z42" s="14"/>
      <c r="AA42" s="14"/>
      <c r="AB42" s="14"/>
      <c r="AC42" s="14"/>
      <c r="AD42" s="14"/>
      <c r="AE42" s="14"/>
      <c r="AF42" s="212"/>
      <c r="AG42" s="48"/>
      <c r="AH42" s="48"/>
      <c r="AI42" s="14"/>
      <c r="AJ42" s="14"/>
      <c r="AK42" s="14"/>
      <c r="AL42" s="14"/>
      <c r="AM42" s="213"/>
      <c r="AN42" s="14"/>
      <c r="AO42" s="14"/>
      <c r="AP42" s="14"/>
      <c r="AQ42" s="14"/>
      <c r="AR42" s="14"/>
      <c r="AS42" s="14"/>
      <c r="AT42" s="213"/>
      <c r="AU42" s="266"/>
      <c r="AV42" s="14"/>
      <c r="AW42" s="14"/>
      <c r="AX42" s="14"/>
      <c r="AY42" s="14"/>
      <c r="AZ42" s="14"/>
      <c r="BA42" s="213"/>
      <c r="BB42" s="36"/>
      <c r="BC42" s="14"/>
      <c r="BD42" s="14"/>
      <c r="BE42" s="14"/>
      <c r="BF42" s="14"/>
      <c r="BG42" s="14"/>
      <c r="BH42" s="36"/>
      <c r="BI42" s="14"/>
      <c r="BJ42" s="14"/>
      <c r="BK42" s="14"/>
      <c r="BL42" s="14"/>
      <c r="BM42" s="14"/>
      <c r="BN42" s="14"/>
      <c r="BO42" s="369"/>
      <c r="BQ42" s="59">
        <f t="shared" si="4"/>
        <v>0</v>
      </c>
      <c r="BR42" s="60">
        <f t="shared" si="5"/>
        <v>0</v>
      </c>
      <c r="BS42" s="60">
        <f t="shared" si="6"/>
        <v>1</v>
      </c>
      <c r="BT42" s="61">
        <f t="shared" si="7"/>
        <v>0</v>
      </c>
    </row>
    <row r="43" spans="1:72" ht="17.100000000000001" customHeight="1" x14ac:dyDescent="0.2">
      <c r="A43" s="364"/>
      <c r="B43" s="367"/>
      <c r="C43" s="201" t="s">
        <v>195</v>
      </c>
      <c r="D43" s="267"/>
      <c r="E43" s="49"/>
      <c r="F43" s="49"/>
      <c r="G43" s="13"/>
      <c r="H43" s="13"/>
      <c r="I43" s="13"/>
      <c r="J43" s="13"/>
      <c r="K43" s="216"/>
      <c r="L43" s="13"/>
      <c r="M43" s="13"/>
      <c r="N43" s="13"/>
      <c r="O43" s="13"/>
      <c r="P43" s="43"/>
      <c r="Q43" s="191"/>
      <c r="R43" s="216"/>
      <c r="S43" s="13"/>
      <c r="T43" s="13"/>
      <c r="U43" s="13"/>
      <c r="V43" s="13"/>
      <c r="W43" s="13"/>
      <c r="X43" s="13"/>
      <c r="Y43" s="216"/>
      <c r="Z43" s="13"/>
      <c r="AA43" s="13"/>
      <c r="AB43" s="13"/>
      <c r="AC43" s="13"/>
      <c r="AD43" s="13"/>
      <c r="AE43" s="13"/>
      <c r="AF43" s="215"/>
      <c r="AG43" s="49"/>
      <c r="AH43" s="49"/>
      <c r="AI43" s="13"/>
      <c r="AJ43" s="13"/>
      <c r="AK43" s="13"/>
      <c r="AL43" s="13"/>
      <c r="AM43" s="216"/>
      <c r="AN43" s="13"/>
      <c r="AO43" s="13"/>
      <c r="AP43" s="13"/>
      <c r="AQ43" s="13"/>
      <c r="AR43" s="13"/>
      <c r="AS43" s="13"/>
      <c r="AT43" s="216"/>
      <c r="AU43" s="192"/>
      <c r="AV43" s="13"/>
      <c r="AW43" s="13"/>
      <c r="AX43" s="13"/>
      <c r="AY43" s="13"/>
      <c r="AZ43" s="13"/>
      <c r="BA43" s="216"/>
      <c r="BB43" s="37"/>
      <c r="BC43" s="13"/>
      <c r="BD43" s="13"/>
      <c r="BE43" s="13"/>
      <c r="BF43" s="13"/>
      <c r="BG43" s="13"/>
      <c r="BH43" s="37"/>
      <c r="BI43" s="13"/>
      <c r="BJ43" s="13"/>
      <c r="BK43" s="13"/>
      <c r="BL43" s="13"/>
      <c r="BM43" s="13"/>
      <c r="BN43" s="13"/>
      <c r="BO43" s="370"/>
      <c r="BQ43" s="62">
        <f t="shared" si="4"/>
        <v>0</v>
      </c>
      <c r="BR43" s="58">
        <f t="shared" si="5"/>
        <v>0</v>
      </c>
      <c r="BS43" s="58">
        <f t="shared" si="6"/>
        <v>0</v>
      </c>
      <c r="BT43" s="63">
        <f t="shared" si="7"/>
        <v>0</v>
      </c>
    </row>
    <row r="44" spans="1:72" ht="17.100000000000001" customHeight="1" x14ac:dyDescent="0.2">
      <c r="A44" s="365"/>
      <c r="B44" s="368"/>
      <c r="C44" s="202" t="s">
        <v>196</v>
      </c>
      <c r="D44" s="268"/>
      <c r="E44" s="107"/>
      <c r="F44" s="107"/>
      <c r="G44" s="109"/>
      <c r="H44" s="109"/>
      <c r="I44" s="109"/>
      <c r="J44" s="109"/>
      <c r="K44" s="219"/>
      <c r="L44" s="109"/>
      <c r="M44" s="109"/>
      <c r="N44" s="109"/>
      <c r="O44" s="109"/>
      <c r="P44" s="106"/>
      <c r="Q44" s="283"/>
      <c r="R44" s="219"/>
      <c r="S44" s="109"/>
      <c r="T44" s="109"/>
      <c r="U44" s="109"/>
      <c r="V44" s="109"/>
      <c r="W44" s="109"/>
      <c r="X44" s="109"/>
      <c r="Y44" s="219"/>
      <c r="Z44" s="109"/>
      <c r="AA44" s="109"/>
      <c r="AB44" s="109"/>
      <c r="AC44" s="109"/>
      <c r="AD44" s="109"/>
      <c r="AE44" s="109"/>
      <c r="AF44" s="218"/>
      <c r="AG44" s="107"/>
      <c r="AH44" s="107"/>
      <c r="AI44" s="109"/>
      <c r="AJ44" s="109"/>
      <c r="AK44" s="109"/>
      <c r="AL44" s="109"/>
      <c r="AM44" s="219"/>
      <c r="AN44" s="109"/>
      <c r="AO44" s="109"/>
      <c r="AP44" s="109"/>
      <c r="AQ44" s="109"/>
      <c r="AR44" s="109"/>
      <c r="AS44" s="109"/>
      <c r="AT44" s="219"/>
      <c r="AU44" s="269"/>
      <c r="AV44" s="109"/>
      <c r="AW44" s="109"/>
      <c r="AX44" s="109"/>
      <c r="AY44" s="109"/>
      <c r="AZ44" s="109"/>
      <c r="BA44" s="219"/>
      <c r="BB44" s="38"/>
      <c r="BC44" s="109"/>
      <c r="BD44" s="109"/>
      <c r="BE44" s="109"/>
      <c r="BF44" s="109"/>
      <c r="BG44" s="109"/>
      <c r="BH44" s="38"/>
      <c r="BI44" s="109"/>
      <c r="BJ44" s="109"/>
      <c r="BK44" s="109"/>
      <c r="BL44" s="109"/>
      <c r="BM44" s="109"/>
      <c r="BN44" s="109"/>
      <c r="BO44" s="371"/>
      <c r="BQ44" s="64">
        <f t="shared" si="4"/>
        <v>0</v>
      </c>
      <c r="BR44" s="65">
        <f t="shared" si="5"/>
        <v>0</v>
      </c>
      <c r="BS44" s="65">
        <f t="shared" si="6"/>
        <v>0</v>
      </c>
      <c r="BT44" s="66">
        <f t="shared" si="7"/>
        <v>0</v>
      </c>
    </row>
    <row r="45" spans="1:72" ht="17.100000000000001" customHeight="1" x14ac:dyDescent="0.2">
      <c r="A45" s="363">
        <v>14</v>
      </c>
      <c r="B45" s="366" t="s">
        <v>585</v>
      </c>
      <c r="C45" s="272" t="s">
        <v>192</v>
      </c>
      <c r="D45" s="265"/>
      <c r="E45" s="48"/>
      <c r="F45" s="48"/>
      <c r="G45" s="14"/>
      <c r="H45" s="14"/>
      <c r="I45" s="14"/>
      <c r="J45" s="14"/>
      <c r="K45" s="213"/>
      <c r="L45" s="14"/>
      <c r="M45" s="14"/>
      <c r="N45" s="14"/>
      <c r="O45" s="14"/>
      <c r="P45" s="42"/>
      <c r="Q45" s="282">
        <v>2</v>
      </c>
      <c r="R45" s="213"/>
      <c r="S45" s="14"/>
      <c r="T45" s="14"/>
      <c r="U45" s="14"/>
      <c r="V45" s="14"/>
      <c r="W45" s="14"/>
      <c r="X45" s="14"/>
      <c r="Y45" s="213"/>
      <c r="Z45" s="14"/>
      <c r="AA45" s="14"/>
      <c r="AB45" s="14"/>
      <c r="AC45" s="14"/>
      <c r="AD45" s="14"/>
      <c r="AE45" s="14"/>
      <c r="AF45" s="212"/>
      <c r="AG45" s="48"/>
      <c r="AH45" s="48"/>
      <c r="AI45" s="14"/>
      <c r="AJ45" s="14"/>
      <c r="AK45" s="14"/>
      <c r="AL45" s="14"/>
      <c r="AM45" s="213"/>
      <c r="AN45" s="14"/>
      <c r="AO45" s="14"/>
      <c r="AP45" s="14"/>
      <c r="AQ45" s="14"/>
      <c r="AR45" s="14"/>
      <c r="AS45" s="14"/>
      <c r="AT45" s="213"/>
      <c r="AU45" s="266"/>
      <c r="AV45" s="14"/>
      <c r="AW45" s="14"/>
      <c r="AX45" s="14"/>
      <c r="AY45" s="14"/>
      <c r="AZ45" s="14"/>
      <c r="BA45" s="213"/>
      <c r="BB45" s="36"/>
      <c r="BC45" s="14"/>
      <c r="BD45" s="14"/>
      <c r="BE45" s="14"/>
      <c r="BF45" s="14"/>
      <c r="BG45" s="14"/>
      <c r="BH45" s="36"/>
      <c r="BI45" s="14"/>
      <c r="BJ45" s="14"/>
      <c r="BK45" s="14"/>
      <c r="BL45" s="14"/>
      <c r="BM45" s="14"/>
      <c r="BN45" s="14"/>
      <c r="BO45" s="369"/>
      <c r="BQ45" s="59">
        <f t="shared" si="4"/>
        <v>0</v>
      </c>
      <c r="BR45" s="60">
        <f t="shared" si="5"/>
        <v>0</v>
      </c>
      <c r="BS45" s="60">
        <f t="shared" si="6"/>
        <v>1</v>
      </c>
      <c r="BT45" s="61">
        <f t="shared" si="7"/>
        <v>0</v>
      </c>
    </row>
    <row r="46" spans="1:72" ht="17.100000000000001" customHeight="1" x14ac:dyDescent="0.2">
      <c r="A46" s="364"/>
      <c r="B46" s="372"/>
      <c r="C46" s="201" t="s">
        <v>195</v>
      </c>
      <c r="D46" s="267"/>
      <c r="E46" s="49"/>
      <c r="F46" s="49"/>
      <c r="G46" s="13"/>
      <c r="H46" s="13"/>
      <c r="I46" s="13"/>
      <c r="J46" s="13"/>
      <c r="K46" s="216"/>
      <c r="L46" s="13"/>
      <c r="M46" s="13"/>
      <c r="N46" s="13"/>
      <c r="O46" s="13"/>
      <c r="P46" s="43"/>
      <c r="Q46" s="191"/>
      <c r="R46" s="216"/>
      <c r="S46" s="13"/>
      <c r="T46" s="13"/>
      <c r="U46" s="13"/>
      <c r="V46" s="13"/>
      <c r="W46" s="13"/>
      <c r="X46" s="13"/>
      <c r="Y46" s="216"/>
      <c r="Z46" s="13"/>
      <c r="AA46" s="13"/>
      <c r="AB46" s="13"/>
      <c r="AC46" s="13"/>
      <c r="AD46" s="13"/>
      <c r="AE46" s="13"/>
      <c r="AF46" s="215"/>
      <c r="AG46" s="49"/>
      <c r="AH46" s="49"/>
      <c r="AI46" s="13"/>
      <c r="AJ46" s="13"/>
      <c r="AK46" s="13"/>
      <c r="AL46" s="13"/>
      <c r="AM46" s="216"/>
      <c r="AN46" s="13"/>
      <c r="AO46" s="13"/>
      <c r="AP46" s="13"/>
      <c r="AQ46" s="13"/>
      <c r="AR46" s="13"/>
      <c r="AS46" s="13"/>
      <c r="AT46" s="216"/>
      <c r="AU46" s="192"/>
      <c r="AV46" s="13"/>
      <c r="AW46" s="13"/>
      <c r="AX46" s="13"/>
      <c r="AY46" s="13"/>
      <c r="AZ46" s="13"/>
      <c r="BA46" s="216"/>
      <c r="BB46" s="37"/>
      <c r="BC46" s="13"/>
      <c r="BD46" s="13"/>
      <c r="BE46" s="13"/>
      <c r="BF46" s="13"/>
      <c r="BG46" s="13"/>
      <c r="BH46" s="37"/>
      <c r="BI46" s="13"/>
      <c r="BJ46" s="13"/>
      <c r="BK46" s="13"/>
      <c r="BL46" s="13"/>
      <c r="BM46" s="13"/>
      <c r="BN46" s="13"/>
      <c r="BO46" s="370"/>
      <c r="BQ46" s="62">
        <f t="shared" si="4"/>
        <v>0</v>
      </c>
      <c r="BR46" s="58">
        <f t="shared" si="5"/>
        <v>0</v>
      </c>
      <c r="BS46" s="58">
        <f t="shared" si="6"/>
        <v>0</v>
      </c>
      <c r="BT46" s="63">
        <f t="shared" si="7"/>
        <v>0</v>
      </c>
    </row>
    <row r="47" spans="1:72" ht="17.100000000000001" customHeight="1" x14ac:dyDescent="0.2">
      <c r="A47" s="365"/>
      <c r="B47" s="373"/>
      <c r="C47" s="202" t="s">
        <v>196</v>
      </c>
      <c r="D47" s="268"/>
      <c r="E47" s="107"/>
      <c r="F47" s="107"/>
      <c r="G47" s="109"/>
      <c r="H47" s="109"/>
      <c r="I47" s="109"/>
      <c r="J47" s="109"/>
      <c r="K47" s="219"/>
      <c r="L47" s="109"/>
      <c r="M47" s="109"/>
      <c r="N47" s="109"/>
      <c r="O47" s="109"/>
      <c r="P47" s="106"/>
      <c r="Q47" s="283"/>
      <c r="R47" s="219"/>
      <c r="S47" s="109"/>
      <c r="T47" s="109"/>
      <c r="U47" s="109"/>
      <c r="V47" s="109"/>
      <c r="W47" s="109"/>
      <c r="X47" s="109"/>
      <c r="Y47" s="219"/>
      <c r="Z47" s="109"/>
      <c r="AA47" s="109"/>
      <c r="AB47" s="109"/>
      <c r="AC47" s="109"/>
      <c r="AD47" s="109"/>
      <c r="AE47" s="109"/>
      <c r="AF47" s="218"/>
      <c r="AG47" s="107"/>
      <c r="AH47" s="107"/>
      <c r="AI47" s="109"/>
      <c r="AJ47" s="109"/>
      <c r="AK47" s="109"/>
      <c r="AL47" s="109"/>
      <c r="AM47" s="219"/>
      <c r="AN47" s="109"/>
      <c r="AO47" s="109"/>
      <c r="AP47" s="109"/>
      <c r="AQ47" s="109"/>
      <c r="AR47" s="109"/>
      <c r="AS47" s="109"/>
      <c r="AT47" s="219"/>
      <c r="AU47" s="269"/>
      <c r="AV47" s="109"/>
      <c r="AW47" s="109"/>
      <c r="AX47" s="109"/>
      <c r="AY47" s="109"/>
      <c r="AZ47" s="109"/>
      <c r="BA47" s="219"/>
      <c r="BB47" s="38"/>
      <c r="BC47" s="109"/>
      <c r="BD47" s="109"/>
      <c r="BE47" s="109"/>
      <c r="BF47" s="109"/>
      <c r="BG47" s="109"/>
      <c r="BH47" s="38"/>
      <c r="BI47" s="109"/>
      <c r="BJ47" s="109"/>
      <c r="BK47" s="109"/>
      <c r="BL47" s="109"/>
      <c r="BM47" s="109"/>
      <c r="BN47" s="109"/>
      <c r="BO47" s="371"/>
      <c r="BQ47" s="64">
        <f t="shared" si="4"/>
        <v>0</v>
      </c>
      <c r="BR47" s="65">
        <f t="shared" si="5"/>
        <v>0</v>
      </c>
      <c r="BS47" s="65">
        <f t="shared" si="6"/>
        <v>0</v>
      </c>
      <c r="BT47" s="66">
        <f t="shared" si="7"/>
        <v>0</v>
      </c>
    </row>
    <row r="48" spans="1:72" ht="17.100000000000001" customHeight="1" x14ac:dyDescent="0.2">
      <c r="A48" s="363">
        <v>15</v>
      </c>
      <c r="B48" s="366" t="s">
        <v>586</v>
      </c>
      <c r="C48" s="272" t="s">
        <v>192</v>
      </c>
      <c r="D48" s="265"/>
      <c r="E48" s="48"/>
      <c r="F48" s="48"/>
      <c r="G48" s="14"/>
      <c r="H48" s="14"/>
      <c r="I48" s="14"/>
      <c r="J48" s="14"/>
      <c r="K48" s="213"/>
      <c r="L48" s="14"/>
      <c r="M48" s="14"/>
      <c r="N48" s="14"/>
      <c r="O48" s="14"/>
      <c r="P48" s="42"/>
      <c r="Q48" s="282">
        <v>4</v>
      </c>
      <c r="R48" s="213"/>
      <c r="S48" s="14"/>
      <c r="T48" s="14"/>
      <c r="U48" s="14"/>
      <c r="V48" s="14"/>
      <c r="W48" s="14"/>
      <c r="X48" s="14"/>
      <c r="Y48" s="213"/>
      <c r="Z48" s="14"/>
      <c r="AA48" s="14"/>
      <c r="AB48" s="14"/>
      <c r="AC48" s="14"/>
      <c r="AD48" s="14"/>
      <c r="AE48" s="14"/>
      <c r="AF48" s="212"/>
      <c r="AG48" s="48"/>
      <c r="AH48" s="48"/>
      <c r="AI48" s="14"/>
      <c r="AJ48" s="14"/>
      <c r="AK48" s="14"/>
      <c r="AL48" s="14"/>
      <c r="AM48" s="213"/>
      <c r="AN48" s="14"/>
      <c r="AO48" s="14"/>
      <c r="AP48" s="14"/>
      <c r="AQ48" s="14"/>
      <c r="AR48" s="14"/>
      <c r="AS48" s="14"/>
      <c r="AT48" s="213"/>
      <c r="AU48" s="266"/>
      <c r="AV48" s="14"/>
      <c r="AW48" s="14"/>
      <c r="AX48" s="14"/>
      <c r="AY48" s="14"/>
      <c r="AZ48" s="14"/>
      <c r="BA48" s="213"/>
      <c r="BB48" s="36"/>
      <c r="BC48" s="14"/>
      <c r="BD48" s="14"/>
      <c r="BE48" s="14"/>
      <c r="BF48" s="14"/>
      <c r="BG48" s="14"/>
      <c r="BH48" s="36"/>
      <c r="BI48" s="14"/>
      <c r="BJ48" s="14"/>
      <c r="BK48" s="14"/>
      <c r="BL48" s="14"/>
      <c r="BM48" s="14"/>
      <c r="BN48" s="14"/>
      <c r="BO48" s="369"/>
      <c r="BQ48" s="59">
        <f t="shared" si="4"/>
        <v>1</v>
      </c>
      <c r="BR48" s="60">
        <f t="shared" si="5"/>
        <v>0</v>
      </c>
      <c r="BS48" s="60">
        <f t="shared" si="6"/>
        <v>0</v>
      </c>
      <c r="BT48" s="61">
        <f t="shared" si="7"/>
        <v>0</v>
      </c>
    </row>
    <row r="49" spans="1:72" ht="17.100000000000001" customHeight="1" x14ac:dyDescent="0.2">
      <c r="A49" s="364"/>
      <c r="B49" s="367"/>
      <c r="C49" s="201" t="s">
        <v>195</v>
      </c>
      <c r="D49" s="267"/>
      <c r="E49" s="49"/>
      <c r="F49" s="49"/>
      <c r="G49" s="13"/>
      <c r="H49" s="13"/>
      <c r="I49" s="13"/>
      <c r="J49" s="13"/>
      <c r="K49" s="216"/>
      <c r="L49" s="13"/>
      <c r="M49" s="13"/>
      <c r="N49" s="13"/>
      <c r="O49" s="13"/>
      <c r="P49" s="43"/>
      <c r="Q49" s="191"/>
      <c r="R49" s="216"/>
      <c r="S49" s="13"/>
      <c r="T49" s="13"/>
      <c r="U49" s="13"/>
      <c r="V49" s="13"/>
      <c r="W49" s="13"/>
      <c r="X49" s="13"/>
      <c r="Y49" s="216"/>
      <c r="Z49" s="13"/>
      <c r="AA49" s="13"/>
      <c r="AB49" s="13"/>
      <c r="AC49" s="13"/>
      <c r="AD49" s="13"/>
      <c r="AE49" s="13"/>
      <c r="AF49" s="215"/>
      <c r="AG49" s="49"/>
      <c r="AH49" s="49"/>
      <c r="AI49" s="13"/>
      <c r="AJ49" s="13"/>
      <c r="AK49" s="13"/>
      <c r="AL49" s="13"/>
      <c r="AM49" s="216"/>
      <c r="AN49" s="13"/>
      <c r="AO49" s="13"/>
      <c r="AP49" s="13"/>
      <c r="AQ49" s="13"/>
      <c r="AR49" s="13"/>
      <c r="AS49" s="13"/>
      <c r="AT49" s="216"/>
      <c r="AU49" s="192"/>
      <c r="AV49" s="13"/>
      <c r="AW49" s="13"/>
      <c r="AX49" s="13"/>
      <c r="AY49" s="13"/>
      <c r="AZ49" s="13"/>
      <c r="BA49" s="216"/>
      <c r="BB49" s="37"/>
      <c r="BC49" s="13"/>
      <c r="BD49" s="13"/>
      <c r="BE49" s="13"/>
      <c r="BF49" s="13"/>
      <c r="BG49" s="13"/>
      <c r="BH49" s="37"/>
      <c r="BI49" s="13"/>
      <c r="BJ49" s="13"/>
      <c r="BK49" s="13"/>
      <c r="BL49" s="13"/>
      <c r="BM49" s="13"/>
      <c r="BN49" s="13"/>
      <c r="BO49" s="370"/>
      <c r="BQ49" s="62">
        <f t="shared" si="4"/>
        <v>0</v>
      </c>
      <c r="BR49" s="58">
        <f t="shared" si="5"/>
        <v>0</v>
      </c>
      <c r="BS49" s="58">
        <f t="shared" si="6"/>
        <v>0</v>
      </c>
      <c r="BT49" s="63">
        <f t="shared" si="7"/>
        <v>0</v>
      </c>
    </row>
    <row r="50" spans="1:72" ht="17.100000000000001" customHeight="1" x14ac:dyDescent="0.2">
      <c r="A50" s="365"/>
      <c r="B50" s="368"/>
      <c r="C50" s="202" t="s">
        <v>196</v>
      </c>
      <c r="D50" s="268"/>
      <c r="E50" s="107"/>
      <c r="F50" s="107"/>
      <c r="G50" s="109"/>
      <c r="H50" s="109"/>
      <c r="I50" s="109"/>
      <c r="J50" s="109"/>
      <c r="K50" s="219"/>
      <c r="L50" s="109"/>
      <c r="M50" s="109"/>
      <c r="N50" s="109"/>
      <c r="O50" s="109"/>
      <c r="P50" s="106"/>
      <c r="Q50" s="283"/>
      <c r="R50" s="219"/>
      <c r="S50" s="109"/>
      <c r="T50" s="109"/>
      <c r="U50" s="109"/>
      <c r="V50" s="109"/>
      <c r="W50" s="109"/>
      <c r="X50" s="109"/>
      <c r="Y50" s="219"/>
      <c r="Z50" s="109"/>
      <c r="AA50" s="109"/>
      <c r="AB50" s="109"/>
      <c r="AC50" s="109"/>
      <c r="AD50" s="109"/>
      <c r="AE50" s="109"/>
      <c r="AF50" s="218"/>
      <c r="AG50" s="107"/>
      <c r="AH50" s="107"/>
      <c r="AI50" s="109"/>
      <c r="AJ50" s="109"/>
      <c r="AK50" s="109"/>
      <c r="AL50" s="109"/>
      <c r="AM50" s="219"/>
      <c r="AN50" s="109"/>
      <c r="AO50" s="109"/>
      <c r="AP50" s="109"/>
      <c r="AQ50" s="109"/>
      <c r="AR50" s="109"/>
      <c r="AS50" s="109"/>
      <c r="AT50" s="219"/>
      <c r="AU50" s="269"/>
      <c r="AV50" s="109"/>
      <c r="AW50" s="109"/>
      <c r="AX50" s="109"/>
      <c r="AY50" s="109"/>
      <c r="AZ50" s="109"/>
      <c r="BA50" s="219"/>
      <c r="BB50" s="38"/>
      <c r="BC50" s="109"/>
      <c r="BD50" s="109"/>
      <c r="BE50" s="109"/>
      <c r="BF50" s="109"/>
      <c r="BG50" s="109"/>
      <c r="BH50" s="38"/>
      <c r="BI50" s="109"/>
      <c r="BJ50" s="109"/>
      <c r="BK50" s="109"/>
      <c r="BL50" s="109"/>
      <c r="BM50" s="109"/>
      <c r="BN50" s="109"/>
      <c r="BO50" s="371"/>
      <c r="BQ50" s="64">
        <f t="shared" si="4"/>
        <v>0</v>
      </c>
      <c r="BR50" s="65">
        <f t="shared" si="5"/>
        <v>0</v>
      </c>
      <c r="BS50" s="65">
        <f t="shared" si="6"/>
        <v>0</v>
      </c>
      <c r="BT50" s="66">
        <f t="shared" si="7"/>
        <v>0</v>
      </c>
    </row>
    <row r="51" spans="1:72" ht="17.100000000000001" customHeight="1" x14ac:dyDescent="0.2">
      <c r="A51" s="363">
        <v>16</v>
      </c>
      <c r="B51" s="366" t="s">
        <v>587</v>
      </c>
      <c r="C51" s="272" t="s">
        <v>192</v>
      </c>
      <c r="D51" s="265"/>
      <c r="E51" s="48"/>
      <c r="F51" s="48"/>
      <c r="G51" s="14"/>
      <c r="H51" s="14"/>
      <c r="I51" s="14"/>
      <c r="J51" s="14"/>
      <c r="K51" s="213"/>
      <c r="L51" s="14"/>
      <c r="M51" s="14"/>
      <c r="N51" s="14"/>
      <c r="O51" s="14"/>
      <c r="P51" s="42"/>
      <c r="Q51" s="282">
        <v>4</v>
      </c>
      <c r="R51" s="213"/>
      <c r="S51" s="14"/>
      <c r="T51" s="14"/>
      <c r="U51" s="14"/>
      <c r="V51" s="14"/>
      <c r="W51" s="14"/>
      <c r="X51" s="14"/>
      <c r="Y51" s="213"/>
      <c r="Z51" s="14"/>
      <c r="AA51" s="14"/>
      <c r="AB51" s="14"/>
      <c r="AC51" s="14"/>
      <c r="AD51" s="14"/>
      <c r="AE51" s="14"/>
      <c r="AF51" s="212"/>
      <c r="AG51" s="48"/>
      <c r="AH51" s="48"/>
      <c r="AI51" s="14"/>
      <c r="AJ51" s="14"/>
      <c r="AK51" s="14"/>
      <c r="AL51" s="14"/>
      <c r="AM51" s="213"/>
      <c r="AN51" s="14"/>
      <c r="AO51" s="14"/>
      <c r="AP51" s="14"/>
      <c r="AQ51" s="14"/>
      <c r="AR51" s="14"/>
      <c r="AS51" s="14"/>
      <c r="AT51" s="213"/>
      <c r="AU51" s="266"/>
      <c r="AV51" s="14"/>
      <c r="AW51" s="14"/>
      <c r="AX51" s="14"/>
      <c r="AY51" s="14"/>
      <c r="AZ51" s="14"/>
      <c r="BA51" s="213"/>
      <c r="BB51" s="36"/>
      <c r="BC51" s="14"/>
      <c r="BD51" s="14"/>
      <c r="BE51" s="14"/>
      <c r="BF51" s="14"/>
      <c r="BG51" s="14"/>
      <c r="BH51" s="36"/>
      <c r="BI51" s="14"/>
      <c r="BJ51" s="14"/>
      <c r="BK51" s="14"/>
      <c r="BL51" s="14"/>
      <c r="BM51" s="14"/>
      <c r="BN51" s="14"/>
      <c r="BO51" s="369"/>
      <c r="BQ51" s="59">
        <f t="shared" si="4"/>
        <v>1</v>
      </c>
      <c r="BR51" s="60">
        <f t="shared" si="5"/>
        <v>0</v>
      </c>
      <c r="BS51" s="60">
        <f t="shared" si="6"/>
        <v>0</v>
      </c>
      <c r="BT51" s="61">
        <f t="shared" si="7"/>
        <v>0</v>
      </c>
    </row>
    <row r="52" spans="1:72" ht="17.100000000000001" customHeight="1" x14ac:dyDescent="0.2">
      <c r="A52" s="364"/>
      <c r="B52" s="367"/>
      <c r="C52" s="201" t="s">
        <v>195</v>
      </c>
      <c r="D52" s="267"/>
      <c r="E52" s="49"/>
      <c r="F52" s="49"/>
      <c r="G52" s="13"/>
      <c r="H52" s="13"/>
      <c r="I52" s="13"/>
      <c r="J52" s="13"/>
      <c r="K52" s="216"/>
      <c r="L52" s="13"/>
      <c r="M52" s="13"/>
      <c r="N52" s="13"/>
      <c r="O52" s="13"/>
      <c r="P52" s="43"/>
      <c r="Q52" s="191"/>
      <c r="R52" s="216"/>
      <c r="S52" s="13"/>
      <c r="T52" s="13"/>
      <c r="U52" s="13"/>
      <c r="V52" s="13"/>
      <c r="W52" s="13"/>
      <c r="X52" s="13"/>
      <c r="Y52" s="216"/>
      <c r="Z52" s="13"/>
      <c r="AA52" s="13"/>
      <c r="AB52" s="13"/>
      <c r="AC52" s="13"/>
      <c r="AD52" s="13"/>
      <c r="AE52" s="13"/>
      <c r="AF52" s="215"/>
      <c r="AG52" s="49"/>
      <c r="AH52" s="49"/>
      <c r="AI52" s="13"/>
      <c r="AJ52" s="13"/>
      <c r="AK52" s="13"/>
      <c r="AL52" s="13"/>
      <c r="AM52" s="216"/>
      <c r="AN52" s="13"/>
      <c r="AO52" s="13"/>
      <c r="AP52" s="13"/>
      <c r="AQ52" s="13"/>
      <c r="AR52" s="13"/>
      <c r="AS52" s="13"/>
      <c r="AT52" s="216"/>
      <c r="AU52" s="192"/>
      <c r="AV52" s="13"/>
      <c r="AW52" s="13"/>
      <c r="AX52" s="13"/>
      <c r="AY52" s="13"/>
      <c r="AZ52" s="13"/>
      <c r="BA52" s="216"/>
      <c r="BB52" s="37"/>
      <c r="BC52" s="13"/>
      <c r="BD52" s="13"/>
      <c r="BE52" s="13"/>
      <c r="BF52" s="13"/>
      <c r="BG52" s="13"/>
      <c r="BH52" s="37"/>
      <c r="BI52" s="13"/>
      <c r="BJ52" s="13"/>
      <c r="BK52" s="13"/>
      <c r="BL52" s="13"/>
      <c r="BM52" s="13"/>
      <c r="BN52" s="13"/>
      <c r="BO52" s="370"/>
      <c r="BQ52" s="62">
        <f t="shared" si="4"/>
        <v>0</v>
      </c>
      <c r="BR52" s="58">
        <f t="shared" si="5"/>
        <v>0</v>
      </c>
      <c r="BS52" s="58">
        <f t="shared" si="6"/>
        <v>0</v>
      </c>
      <c r="BT52" s="63">
        <f t="shared" si="7"/>
        <v>0</v>
      </c>
    </row>
    <row r="53" spans="1:72" ht="17.100000000000001" customHeight="1" x14ac:dyDescent="0.2">
      <c r="A53" s="365"/>
      <c r="B53" s="368"/>
      <c r="C53" s="202" t="s">
        <v>196</v>
      </c>
      <c r="D53" s="268"/>
      <c r="E53" s="107"/>
      <c r="F53" s="107"/>
      <c r="G53" s="109"/>
      <c r="H53" s="109"/>
      <c r="I53" s="109"/>
      <c r="J53" s="109"/>
      <c r="K53" s="219"/>
      <c r="L53" s="109"/>
      <c r="M53" s="109"/>
      <c r="N53" s="109"/>
      <c r="O53" s="109"/>
      <c r="P53" s="106"/>
      <c r="Q53" s="283"/>
      <c r="R53" s="219"/>
      <c r="S53" s="109"/>
      <c r="T53" s="109"/>
      <c r="U53" s="109"/>
      <c r="V53" s="109"/>
      <c r="W53" s="109"/>
      <c r="X53" s="109"/>
      <c r="Y53" s="219"/>
      <c r="Z53" s="109"/>
      <c r="AA53" s="109"/>
      <c r="AB53" s="109"/>
      <c r="AC53" s="109"/>
      <c r="AD53" s="109"/>
      <c r="AE53" s="109"/>
      <c r="AF53" s="218"/>
      <c r="AG53" s="107"/>
      <c r="AH53" s="107"/>
      <c r="AI53" s="109"/>
      <c r="AJ53" s="109"/>
      <c r="AK53" s="109"/>
      <c r="AL53" s="109"/>
      <c r="AM53" s="219"/>
      <c r="AN53" s="109"/>
      <c r="AO53" s="109"/>
      <c r="AP53" s="109"/>
      <c r="AQ53" s="109"/>
      <c r="AR53" s="109"/>
      <c r="AS53" s="109"/>
      <c r="AT53" s="219"/>
      <c r="AU53" s="269"/>
      <c r="AV53" s="109"/>
      <c r="AW53" s="109"/>
      <c r="AX53" s="109"/>
      <c r="AY53" s="109"/>
      <c r="AZ53" s="109"/>
      <c r="BA53" s="219"/>
      <c r="BB53" s="38"/>
      <c r="BC53" s="109"/>
      <c r="BD53" s="109"/>
      <c r="BE53" s="109"/>
      <c r="BF53" s="109"/>
      <c r="BG53" s="109"/>
      <c r="BH53" s="38"/>
      <c r="BI53" s="109"/>
      <c r="BJ53" s="109"/>
      <c r="BK53" s="109"/>
      <c r="BL53" s="109"/>
      <c r="BM53" s="109"/>
      <c r="BN53" s="109"/>
      <c r="BO53" s="371"/>
      <c r="BQ53" s="64">
        <f t="shared" si="4"/>
        <v>0</v>
      </c>
      <c r="BR53" s="65">
        <f t="shared" si="5"/>
        <v>0</v>
      </c>
      <c r="BS53" s="65">
        <f t="shared" si="6"/>
        <v>0</v>
      </c>
      <c r="BT53" s="66">
        <f t="shared" si="7"/>
        <v>0</v>
      </c>
    </row>
    <row r="54" spans="1:72" ht="17.100000000000001" customHeight="1" x14ac:dyDescent="0.2">
      <c r="A54" s="363">
        <v>17</v>
      </c>
      <c r="B54" s="366" t="s">
        <v>588</v>
      </c>
      <c r="C54" s="200" t="s">
        <v>192</v>
      </c>
      <c r="D54" s="265"/>
      <c r="E54" s="48"/>
      <c r="F54" s="48"/>
      <c r="G54" s="14"/>
      <c r="H54" s="14"/>
      <c r="I54" s="14"/>
      <c r="J54" s="14"/>
      <c r="K54" s="213"/>
      <c r="L54" s="14"/>
      <c r="M54" s="14"/>
      <c r="N54" s="14"/>
      <c r="O54" s="14"/>
      <c r="P54" s="42"/>
      <c r="Q54" s="282">
        <v>2</v>
      </c>
      <c r="R54" s="213"/>
      <c r="S54" s="14"/>
      <c r="T54" s="14"/>
      <c r="U54" s="14"/>
      <c r="V54" s="14"/>
      <c r="W54" s="14"/>
      <c r="X54" s="14"/>
      <c r="Y54" s="213"/>
      <c r="Z54" s="14"/>
      <c r="AA54" s="14"/>
      <c r="AB54" s="14"/>
      <c r="AC54" s="14"/>
      <c r="AD54" s="14"/>
      <c r="AE54" s="14"/>
      <c r="AF54" s="212"/>
      <c r="AG54" s="48"/>
      <c r="AH54" s="48"/>
      <c r="AI54" s="14"/>
      <c r="AJ54" s="14"/>
      <c r="AK54" s="14"/>
      <c r="AL54" s="14"/>
      <c r="AM54" s="213"/>
      <c r="AN54" s="14"/>
      <c r="AO54" s="14"/>
      <c r="AP54" s="14"/>
      <c r="AQ54" s="14"/>
      <c r="AR54" s="14"/>
      <c r="AS54" s="14"/>
      <c r="AT54" s="213"/>
      <c r="AU54" s="266"/>
      <c r="AV54" s="14"/>
      <c r="AW54" s="14"/>
      <c r="AX54" s="14"/>
      <c r="AY54" s="14"/>
      <c r="AZ54" s="14"/>
      <c r="BA54" s="213"/>
      <c r="BB54" s="36"/>
      <c r="BC54" s="14"/>
      <c r="BD54" s="14"/>
      <c r="BE54" s="14"/>
      <c r="BF54" s="14"/>
      <c r="BG54" s="14"/>
      <c r="BH54" s="36"/>
      <c r="BI54" s="14"/>
      <c r="BJ54" s="14"/>
      <c r="BK54" s="14"/>
      <c r="BL54" s="14"/>
      <c r="BM54" s="14"/>
      <c r="BN54" s="14"/>
      <c r="BO54" s="369"/>
      <c r="BQ54" s="71">
        <f t="shared" si="4"/>
        <v>0</v>
      </c>
      <c r="BR54" s="72">
        <f t="shared" si="5"/>
        <v>0</v>
      </c>
      <c r="BS54" s="72">
        <f t="shared" si="6"/>
        <v>1</v>
      </c>
      <c r="BT54" s="73">
        <f t="shared" si="7"/>
        <v>0</v>
      </c>
    </row>
    <row r="55" spans="1:72" ht="17.100000000000001" customHeight="1" x14ac:dyDescent="0.2">
      <c r="A55" s="364"/>
      <c r="B55" s="367"/>
      <c r="C55" s="201" t="s">
        <v>195</v>
      </c>
      <c r="D55" s="267"/>
      <c r="E55" s="49"/>
      <c r="F55" s="49"/>
      <c r="G55" s="13"/>
      <c r="H55" s="13"/>
      <c r="I55" s="13"/>
      <c r="J55" s="13"/>
      <c r="K55" s="216"/>
      <c r="L55" s="13"/>
      <c r="M55" s="13"/>
      <c r="N55" s="13"/>
      <c r="O55" s="13"/>
      <c r="P55" s="43"/>
      <c r="Q55" s="191"/>
      <c r="R55" s="216"/>
      <c r="S55" s="13"/>
      <c r="T55" s="13"/>
      <c r="U55" s="13"/>
      <c r="V55" s="13"/>
      <c r="W55" s="13"/>
      <c r="X55" s="13"/>
      <c r="Y55" s="216"/>
      <c r="Z55" s="13"/>
      <c r="AA55" s="13"/>
      <c r="AB55" s="13"/>
      <c r="AC55" s="13"/>
      <c r="AD55" s="13"/>
      <c r="AE55" s="13"/>
      <c r="AF55" s="215"/>
      <c r="AG55" s="49"/>
      <c r="AH55" s="49"/>
      <c r="AI55" s="13"/>
      <c r="AJ55" s="13"/>
      <c r="AK55" s="13"/>
      <c r="AL55" s="13"/>
      <c r="AM55" s="216"/>
      <c r="AN55" s="13"/>
      <c r="AO55" s="13"/>
      <c r="AP55" s="13"/>
      <c r="AQ55" s="13"/>
      <c r="AR55" s="13"/>
      <c r="AS55" s="13"/>
      <c r="AT55" s="216"/>
      <c r="AU55" s="192"/>
      <c r="AV55" s="13"/>
      <c r="AW55" s="13"/>
      <c r="AX55" s="13"/>
      <c r="AY55" s="13"/>
      <c r="AZ55" s="13"/>
      <c r="BA55" s="216"/>
      <c r="BB55" s="37"/>
      <c r="BC55" s="13"/>
      <c r="BD55" s="13"/>
      <c r="BE55" s="13"/>
      <c r="BF55" s="13"/>
      <c r="BG55" s="13"/>
      <c r="BH55" s="37"/>
      <c r="BI55" s="13"/>
      <c r="BJ55" s="13"/>
      <c r="BK55" s="13"/>
      <c r="BL55" s="13"/>
      <c r="BM55" s="13"/>
      <c r="BN55" s="13"/>
      <c r="BO55" s="370"/>
      <c r="BQ55" s="62">
        <f t="shared" si="4"/>
        <v>0</v>
      </c>
      <c r="BR55" s="58">
        <f t="shared" si="5"/>
        <v>0</v>
      </c>
      <c r="BS55" s="58">
        <f t="shared" si="6"/>
        <v>0</v>
      </c>
      <c r="BT55" s="63">
        <f t="shared" si="7"/>
        <v>0</v>
      </c>
    </row>
    <row r="56" spans="1:72" ht="17.100000000000001" customHeight="1" x14ac:dyDescent="0.2">
      <c r="A56" s="365"/>
      <c r="B56" s="368"/>
      <c r="C56" s="202" t="s">
        <v>196</v>
      </c>
      <c r="D56" s="268"/>
      <c r="E56" s="107"/>
      <c r="F56" s="107"/>
      <c r="G56" s="107"/>
      <c r="H56" s="107"/>
      <c r="I56" s="107"/>
      <c r="J56" s="107"/>
      <c r="K56" s="219"/>
      <c r="L56" s="109"/>
      <c r="M56" s="107"/>
      <c r="N56" s="107"/>
      <c r="O56" s="107"/>
      <c r="P56" s="285"/>
      <c r="Q56" s="283"/>
      <c r="R56" s="219"/>
      <c r="S56" s="109"/>
      <c r="T56" s="107"/>
      <c r="U56" s="107"/>
      <c r="V56" s="107"/>
      <c r="W56" s="107"/>
      <c r="X56" s="107"/>
      <c r="Y56" s="219"/>
      <c r="Z56" s="109"/>
      <c r="AA56" s="109"/>
      <c r="AB56" s="107"/>
      <c r="AC56" s="109"/>
      <c r="AD56" s="109"/>
      <c r="AE56" s="107"/>
      <c r="AF56" s="218"/>
      <c r="AG56" s="107"/>
      <c r="AH56" s="107"/>
      <c r="AI56" s="107"/>
      <c r="AJ56" s="107"/>
      <c r="AK56" s="107"/>
      <c r="AL56" s="107"/>
      <c r="AM56" s="219"/>
      <c r="AN56" s="109"/>
      <c r="AO56" s="107"/>
      <c r="AP56" s="107"/>
      <c r="AQ56" s="107"/>
      <c r="AR56" s="107"/>
      <c r="AS56" s="107"/>
      <c r="AT56" s="219"/>
      <c r="AU56" s="269"/>
      <c r="AV56" s="109"/>
      <c r="AW56" s="107"/>
      <c r="AX56" s="107"/>
      <c r="AY56" s="107"/>
      <c r="AZ56" s="107"/>
      <c r="BA56" s="219"/>
      <c r="BB56" s="38"/>
      <c r="BC56" s="109"/>
      <c r="BD56" s="107"/>
      <c r="BE56" s="109"/>
      <c r="BF56" s="109"/>
      <c r="BG56" s="109"/>
      <c r="BH56" s="38"/>
      <c r="BI56" s="109"/>
      <c r="BJ56" s="109"/>
      <c r="BK56" s="109"/>
      <c r="BL56" s="109"/>
      <c r="BM56" s="109"/>
      <c r="BN56" s="109"/>
      <c r="BO56" s="371"/>
      <c r="BQ56" s="64">
        <f t="shared" si="4"/>
        <v>0</v>
      </c>
      <c r="BR56" s="65">
        <f t="shared" si="5"/>
        <v>0</v>
      </c>
      <c r="BS56" s="65">
        <f t="shared" si="6"/>
        <v>0</v>
      </c>
      <c r="BT56" s="66">
        <f t="shared" si="7"/>
        <v>0</v>
      </c>
    </row>
    <row r="57" spans="1:72" ht="17.100000000000001" customHeight="1" x14ac:dyDescent="0.2">
      <c r="A57" s="363">
        <v>18</v>
      </c>
      <c r="B57" s="366" t="s">
        <v>589</v>
      </c>
      <c r="C57" s="272" t="s">
        <v>192</v>
      </c>
      <c r="D57" s="265"/>
      <c r="E57" s="48"/>
      <c r="F57" s="48"/>
      <c r="G57" s="14"/>
      <c r="H57" s="14"/>
      <c r="I57" s="14"/>
      <c r="J57" s="14"/>
      <c r="K57" s="213"/>
      <c r="L57" s="14"/>
      <c r="M57" s="14"/>
      <c r="N57" s="14"/>
      <c r="O57" s="14"/>
      <c r="P57" s="42"/>
      <c r="Q57" s="282">
        <v>2</v>
      </c>
      <c r="R57" s="213"/>
      <c r="S57" s="14"/>
      <c r="T57" s="14"/>
      <c r="U57" s="14"/>
      <c r="V57" s="14"/>
      <c r="W57" s="14"/>
      <c r="X57" s="14"/>
      <c r="Y57" s="213"/>
      <c r="Z57" s="14"/>
      <c r="AA57" s="14"/>
      <c r="AB57" s="14"/>
      <c r="AC57" s="14"/>
      <c r="AD57" s="14"/>
      <c r="AE57" s="14"/>
      <c r="AF57" s="212"/>
      <c r="AG57" s="48"/>
      <c r="AH57" s="48"/>
      <c r="AI57" s="14"/>
      <c r="AJ57" s="14"/>
      <c r="AK57" s="14"/>
      <c r="AL57" s="14"/>
      <c r="AM57" s="213"/>
      <c r="AN57" s="14"/>
      <c r="AO57" s="14"/>
      <c r="AP57" s="14"/>
      <c r="AQ57" s="14"/>
      <c r="AR57" s="14"/>
      <c r="AS57" s="14"/>
      <c r="AT57" s="213"/>
      <c r="AU57" s="266"/>
      <c r="AV57" s="14"/>
      <c r="AW57" s="14"/>
      <c r="AX57" s="14"/>
      <c r="AY57" s="14"/>
      <c r="AZ57" s="14"/>
      <c r="BA57" s="213"/>
      <c r="BB57" s="36"/>
      <c r="BC57" s="14"/>
      <c r="BD57" s="14"/>
      <c r="BE57" s="14"/>
      <c r="BF57" s="14"/>
      <c r="BG57" s="14"/>
      <c r="BH57" s="36"/>
      <c r="BI57" s="14"/>
      <c r="BJ57" s="14"/>
      <c r="BK57" s="14"/>
      <c r="BL57" s="14"/>
      <c r="BM57" s="14"/>
      <c r="BN57" s="14"/>
      <c r="BO57" s="369"/>
      <c r="BQ57" s="59">
        <f t="shared" si="4"/>
        <v>0</v>
      </c>
      <c r="BR57" s="60">
        <f t="shared" si="5"/>
        <v>0</v>
      </c>
      <c r="BS57" s="60">
        <f t="shared" si="6"/>
        <v>1</v>
      </c>
      <c r="BT57" s="61">
        <f t="shared" si="7"/>
        <v>0</v>
      </c>
    </row>
    <row r="58" spans="1:72" ht="17.100000000000001" customHeight="1" x14ac:dyDescent="0.2">
      <c r="A58" s="364"/>
      <c r="B58" s="367"/>
      <c r="C58" s="201" t="s">
        <v>195</v>
      </c>
      <c r="D58" s="267"/>
      <c r="E58" s="49"/>
      <c r="F58" s="49"/>
      <c r="G58" s="13"/>
      <c r="H58" s="13"/>
      <c r="I58" s="13"/>
      <c r="J58" s="13"/>
      <c r="K58" s="216"/>
      <c r="L58" s="13"/>
      <c r="M58" s="13"/>
      <c r="N58" s="13"/>
      <c r="O58" s="13"/>
      <c r="P58" s="43"/>
      <c r="Q58" s="191"/>
      <c r="R58" s="216"/>
      <c r="S58" s="13"/>
      <c r="T58" s="13"/>
      <c r="U58" s="13"/>
      <c r="V58" s="13"/>
      <c r="W58" s="13"/>
      <c r="X58" s="13"/>
      <c r="Y58" s="216"/>
      <c r="Z58" s="13"/>
      <c r="AA58" s="13"/>
      <c r="AB58" s="13"/>
      <c r="AC58" s="13"/>
      <c r="AD58" s="13"/>
      <c r="AE58" s="13"/>
      <c r="AF58" s="215"/>
      <c r="AG58" s="49"/>
      <c r="AH58" s="49"/>
      <c r="AI58" s="13"/>
      <c r="AJ58" s="13"/>
      <c r="AK58" s="13"/>
      <c r="AL58" s="13"/>
      <c r="AM58" s="216"/>
      <c r="AN58" s="13"/>
      <c r="AO58" s="13"/>
      <c r="AP58" s="13"/>
      <c r="AQ58" s="13"/>
      <c r="AR58" s="13"/>
      <c r="AS58" s="13"/>
      <c r="AT58" s="216"/>
      <c r="AU58" s="192"/>
      <c r="AV58" s="13"/>
      <c r="AW58" s="13"/>
      <c r="AX58" s="13"/>
      <c r="AY58" s="13"/>
      <c r="AZ58" s="13"/>
      <c r="BA58" s="216"/>
      <c r="BB58" s="37"/>
      <c r="BC58" s="13"/>
      <c r="BD58" s="13"/>
      <c r="BE58" s="13"/>
      <c r="BF58" s="13"/>
      <c r="BG58" s="13"/>
      <c r="BH58" s="37"/>
      <c r="BI58" s="13"/>
      <c r="BJ58" s="13"/>
      <c r="BK58" s="13"/>
      <c r="BL58" s="13"/>
      <c r="BM58" s="13"/>
      <c r="BN58" s="13"/>
      <c r="BO58" s="370"/>
      <c r="BQ58" s="62">
        <f t="shared" si="4"/>
        <v>0</v>
      </c>
      <c r="BR58" s="58">
        <f t="shared" si="5"/>
        <v>0</v>
      </c>
      <c r="BS58" s="58">
        <f t="shared" si="6"/>
        <v>0</v>
      </c>
      <c r="BT58" s="63">
        <f t="shared" si="7"/>
        <v>0</v>
      </c>
    </row>
    <row r="59" spans="1:72" ht="17.100000000000001" customHeight="1" x14ac:dyDescent="0.2">
      <c r="A59" s="365"/>
      <c r="B59" s="368"/>
      <c r="C59" s="202" t="s">
        <v>196</v>
      </c>
      <c r="D59" s="268"/>
      <c r="E59" s="107"/>
      <c r="F59" s="107"/>
      <c r="G59" s="109"/>
      <c r="H59" s="109"/>
      <c r="I59" s="109"/>
      <c r="J59" s="109"/>
      <c r="K59" s="219"/>
      <c r="L59" s="109"/>
      <c r="M59" s="109"/>
      <c r="N59" s="109"/>
      <c r="O59" s="109"/>
      <c r="P59" s="106"/>
      <c r="Q59" s="283"/>
      <c r="R59" s="219"/>
      <c r="S59" s="109"/>
      <c r="T59" s="109"/>
      <c r="U59" s="109"/>
      <c r="V59" s="109"/>
      <c r="W59" s="109"/>
      <c r="X59" s="109"/>
      <c r="Y59" s="219"/>
      <c r="Z59" s="109"/>
      <c r="AA59" s="109"/>
      <c r="AB59" s="109"/>
      <c r="AC59" s="109"/>
      <c r="AD59" s="109"/>
      <c r="AE59" s="109"/>
      <c r="AF59" s="218"/>
      <c r="AG59" s="107"/>
      <c r="AH59" s="107"/>
      <c r="AI59" s="109"/>
      <c r="AJ59" s="109"/>
      <c r="AK59" s="109"/>
      <c r="AL59" s="109"/>
      <c r="AM59" s="219"/>
      <c r="AN59" s="109"/>
      <c r="AO59" s="109"/>
      <c r="AP59" s="109"/>
      <c r="AQ59" s="109"/>
      <c r="AR59" s="109"/>
      <c r="AS59" s="109"/>
      <c r="AT59" s="219"/>
      <c r="AU59" s="269"/>
      <c r="AV59" s="109"/>
      <c r="AW59" s="109"/>
      <c r="AX59" s="109"/>
      <c r="AY59" s="109"/>
      <c r="AZ59" s="109"/>
      <c r="BA59" s="219"/>
      <c r="BB59" s="38"/>
      <c r="BC59" s="109"/>
      <c r="BD59" s="109"/>
      <c r="BE59" s="109"/>
      <c r="BF59" s="109"/>
      <c r="BG59" s="109"/>
      <c r="BH59" s="38"/>
      <c r="BI59" s="109"/>
      <c r="BJ59" s="109"/>
      <c r="BK59" s="109"/>
      <c r="BL59" s="109"/>
      <c r="BM59" s="109"/>
      <c r="BN59" s="109"/>
      <c r="BO59" s="371"/>
      <c r="BQ59" s="64">
        <f t="shared" si="4"/>
        <v>0</v>
      </c>
      <c r="BR59" s="65">
        <f t="shared" si="5"/>
        <v>0</v>
      </c>
      <c r="BS59" s="65">
        <f t="shared" si="6"/>
        <v>0</v>
      </c>
      <c r="BT59" s="66">
        <f t="shared" si="7"/>
        <v>0</v>
      </c>
    </row>
    <row r="60" spans="1:72" ht="17.100000000000001" customHeight="1" x14ac:dyDescent="0.2">
      <c r="A60" s="363">
        <v>19</v>
      </c>
      <c r="B60" s="366" t="s">
        <v>590</v>
      </c>
      <c r="C60" s="272" t="s">
        <v>192</v>
      </c>
      <c r="D60" s="265"/>
      <c r="E60" s="48"/>
      <c r="F60" s="48"/>
      <c r="G60" s="14"/>
      <c r="H60" s="14"/>
      <c r="I60" s="14"/>
      <c r="J60" s="14"/>
      <c r="K60" s="213"/>
      <c r="L60" s="14"/>
      <c r="M60" s="14"/>
      <c r="N60" s="14"/>
      <c r="O60" s="14"/>
      <c r="P60" s="42"/>
      <c r="Q60" s="282">
        <v>2</v>
      </c>
      <c r="R60" s="213"/>
      <c r="S60" s="14"/>
      <c r="T60" s="14"/>
      <c r="U60" s="14"/>
      <c r="V60" s="14"/>
      <c r="W60" s="14"/>
      <c r="X60" s="14"/>
      <c r="Y60" s="213"/>
      <c r="Z60" s="14"/>
      <c r="AA60" s="14"/>
      <c r="AB60" s="14"/>
      <c r="AC60" s="14"/>
      <c r="AD60" s="14"/>
      <c r="AE60" s="14"/>
      <c r="AF60" s="212"/>
      <c r="AG60" s="48"/>
      <c r="AH60" s="48"/>
      <c r="AI60" s="14"/>
      <c r="AJ60" s="14"/>
      <c r="AK60" s="14"/>
      <c r="AL60" s="14"/>
      <c r="AM60" s="213"/>
      <c r="AN60" s="14"/>
      <c r="AO60" s="14"/>
      <c r="AP60" s="14"/>
      <c r="AQ60" s="14"/>
      <c r="AR60" s="14"/>
      <c r="AS60" s="14"/>
      <c r="AT60" s="213"/>
      <c r="AU60" s="266"/>
      <c r="AV60" s="14"/>
      <c r="AW60" s="14"/>
      <c r="AX60" s="14"/>
      <c r="AY60" s="14"/>
      <c r="AZ60" s="14"/>
      <c r="BA60" s="213"/>
      <c r="BB60" s="36"/>
      <c r="BC60" s="14"/>
      <c r="BD60" s="14"/>
      <c r="BE60" s="14"/>
      <c r="BF60" s="14"/>
      <c r="BG60" s="14"/>
      <c r="BH60" s="36"/>
      <c r="BI60" s="14"/>
      <c r="BJ60" s="14"/>
      <c r="BK60" s="14"/>
      <c r="BL60" s="14"/>
      <c r="BM60" s="14"/>
      <c r="BN60" s="14"/>
      <c r="BO60" s="369"/>
      <c r="BQ60" s="59">
        <f t="shared" si="4"/>
        <v>0</v>
      </c>
      <c r="BR60" s="60">
        <f t="shared" si="5"/>
        <v>0</v>
      </c>
      <c r="BS60" s="60">
        <f t="shared" si="6"/>
        <v>1</v>
      </c>
      <c r="BT60" s="61">
        <f t="shared" si="7"/>
        <v>0</v>
      </c>
    </row>
    <row r="61" spans="1:72" ht="17.100000000000001" customHeight="1" x14ac:dyDescent="0.2">
      <c r="A61" s="364"/>
      <c r="B61" s="367"/>
      <c r="C61" s="201" t="s">
        <v>195</v>
      </c>
      <c r="D61" s="267"/>
      <c r="E61" s="49"/>
      <c r="F61" s="49"/>
      <c r="G61" s="13"/>
      <c r="H61" s="13"/>
      <c r="I61" s="13"/>
      <c r="J61" s="13"/>
      <c r="K61" s="216"/>
      <c r="L61" s="13"/>
      <c r="M61" s="13"/>
      <c r="N61" s="13"/>
      <c r="O61" s="13"/>
      <c r="P61" s="43"/>
      <c r="Q61" s="191"/>
      <c r="R61" s="216"/>
      <c r="S61" s="13"/>
      <c r="T61" s="13"/>
      <c r="U61" s="13"/>
      <c r="V61" s="13"/>
      <c r="W61" s="13"/>
      <c r="X61" s="13"/>
      <c r="Y61" s="216"/>
      <c r="Z61" s="13"/>
      <c r="AA61" s="13"/>
      <c r="AB61" s="13"/>
      <c r="AC61" s="13"/>
      <c r="AD61" s="13"/>
      <c r="AE61" s="13"/>
      <c r="AF61" s="215"/>
      <c r="AG61" s="49"/>
      <c r="AH61" s="49"/>
      <c r="AI61" s="13"/>
      <c r="AJ61" s="13"/>
      <c r="AK61" s="13"/>
      <c r="AL61" s="13"/>
      <c r="AM61" s="216"/>
      <c r="AN61" s="13"/>
      <c r="AO61" s="13"/>
      <c r="AP61" s="13"/>
      <c r="AQ61" s="13"/>
      <c r="AR61" s="13"/>
      <c r="AS61" s="13"/>
      <c r="AT61" s="216"/>
      <c r="AU61" s="192"/>
      <c r="AV61" s="13"/>
      <c r="AW61" s="13"/>
      <c r="AX61" s="13"/>
      <c r="AY61" s="13"/>
      <c r="AZ61" s="13"/>
      <c r="BA61" s="216"/>
      <c r="BB61" s="37"/>
      <c r="BC61" s="13"/>
      <c r="BD61" s="13"/>
      <c r="BE61" s="13"/>
      <c r="BF61" s="13"/>
      <c r="BG61" s="13"/>
      <c r="BH61" s="37"/>
      <c r="BI61" s="13"/>
      <c r="BJ61" s="13"/>
      <c r="BK61" s="13"/>
      <c r="BL61" s="13"/>
      <c r="BM61" s="13"/>
      <c r="BN61" s="13"/>
      <c r="BO61" s="370"/>
      <c r="BQ61" s="62">
        <f t="shared" si="4"/>
        <v>0</v>
      </c>
      <c r="BR61" s="58">
        <f t="shared" si="5"/>
        <v>0</v>
      </c>
      <c r="BS61" s="58">
        <f t="shared" si="6"/>
        <v>0</v>
      </c>
      <c r="BT61" s="63">
        <f t="shared" si="7"/>
        <v>0</v>
      </c>
    </row>
    <row r="62" spans="1:72" ht="17.100000000000001" customHeight="1" x14ac:dyDescent="0.2">
      <c r="A62" s="365"/>
      <c r="B62" s="368"/>
      <c r="C62" s="202" t="s">
        <v>196</v>
      </c>
      <c r="D62" s="268"/>
      <c r="E62" s="107"/>
      <c r="F62" s="107"/>
      <c r="G62" s="109"/>
      <c r="H62" s="109"/>
      <c r="I62" s="109"/>
      <c r="J62" s="109"/>
      <c r="K62" s="219"/>
      <c r="L62" s="109"/>
      <c r="M62" s="109"/>
      <c r="N62" s="109"/>
      <c r="O62" s="109"/>
      <c r="P62" s="106"/>
      <c r="Q62" s="283"/>
      <c r="R62" s="219"/>
      <c r="S62" s="109"/>
      <c r="T62" s="109"/>
      <c r="U62" s="109"/>
      <c r="V62" s="109"/>
      <c r="W62" s="109"/>
      <c r="X62" s="109"/>
      <c r="Y62" s="219"/>
      <c r="Z62" s="109"/>
      <c r="AA62" s="109"/>
      <c r="AB62" s="109"/>
      <c r="AC62" s="109"/>
      <c r="AD62" s="109"/>
      <c r="AE62" s="109"/>
      <c r="AF62" s="218"/>
      <c r="AG62" s="107"/>
      <c r="AH62" s="107"/>
      <c r="AI62" s="109"/>
      <c r="AJ62" s="109"/>
      <c r="AK62" s="109"/>
      <c r="AL62" s="109"/>
      <c r="AM62" s="219"/>
      <c r="AN62" s="109"/>
      <c r="AO62" s="109"/>
      <c r="AP62" s="109"/>
      <c r="AQ62" s="109"/>
      <c r="AR62" s="109"/>
      <c r="AS62" s="109"/>
      <c r="AT62" s="219"/>
      <c r="AU62" s="269"/>
      <c r="AV62" s="109"/>
      <c r="AW62" s="109"/>
      <c r="AX62" s="109"/>
      <c r="AY62" s="109"/>
      <c r="AZ62" s="109"/>
      <c r="BA62" s="219"/>
      <c r="BB62" s="38"/>
      <c r="BC62" s="109"/>
      <c r="BD62" s="109"/>
      <c r="BE62" s="109"/>
      <c r="BF62" s="109"/>
      <c r="BG62" s="109"/>
      <c r="BH62" s="38"/>
      <c r="BI62" s="109"/>
      <c r="BJ62" s="109"/>
      <c r="BK62" s="109"/>
      <c r="BL62" s="109"/>
      <c r="BM62" s="109"/>
      <c r="BN62" s="109"/>
      <c r="BO62" s="371"/>
      <c r="BQ62" s="64">
        <f t="shared" si="4"/>
        <v>0</v>
      </c>
      <c r="BR62" s="65">
        <f t="shared" si="5"/>
        <v>0</v>
      </c>
      <c r="BS62" s="65">
        <f t="shared" si="6"/>
        <v>0</v>
      </c>
      <c r="BT62" s="66">
        <f t="shared" si="7"/>
        <v>0</v>
      </c>
    </row>
    <row r="63" spans="1:72" ht="17.100000000000001" customHeight="1" x14ac:dyDescent="0.2">
      <c r="A63" s="363">
        <v>20</v>
      </c>
      <c r="B63" s="366" t="s">
        <v>591</v>
      </c>
      <c r="C63" s="272" t="s">
        <v>192</v>
      </c>
      <c r="D63" s="265"/>
      <c r="E63" s="48"/>
      <c r="F63" s="48"/>
      <c r="G63" s="14"/>
      <c r="H63" s="14"/>
      <c r="I63" s="14"/>
      <c r="J63" s="14"/>
      <c r="K63" s="213"/>
      <c r="L63" s="14"/>
      <c r="M63" s="14"/>
      <c r="N63" s="14"/>
      <c r="O63" s="14"/>
      <c r="P63" s="42"/>
      <c r="Q63" s="282">
        <v>3</v>
      </c>
      <c r="R63" s="213"/>
      <c r="S63" s="14"/>
      <c r="T63" s="14"/>
      <c r="U63" s="14"/>
      <c r="V63" s="14"/>
      <c r="W63" s="14"/>
      <c r="X63" s="14"/>
      <c r="Y63" s="213"/>
      <c r="Z63" s="14"/>
      <c r="AA63" s="14"/>
      <c r="AB63" s="14"/>
      <c r="AC63" s="14"/>
      <c r="AD63" s="14"/>
      <c r="AE63" s="14"/>
      <c r="AF63" s="212"/>
      <c r="AG63" s="48"/>
      <c r="AH63" s="48"/>
      <c r="AI63" s="14"/>
      <c r="AJ63" s="14"/>
      <c r="AK63" s="14"/>
      <c r="AL63" s="14"/>
      <c r="AM63" s="213"/>
      <c r="AN63" s="14"/>
      <c r="AO63" s="14"/>
      <c r="AP63" s="14"/>
      <c r="AQ63" s="14"/>
      <c r="AR63" s="14"/>
      <c r="AS63" s="14"/>
      <c r="AT63" s="213"/>
      <c r="AU63" s="266"/>
      <c r="AV63" s="14"/>
      <c r="AW63" s="14"/>
      <c r="AX63" s="14"/>
      <c r="AY63" s="14"/>
      <c r="AZ63" s="14"/>
      <c r="BA63" s="213"/>
      <c r="BB63" s="36"/>
      <c r="BC63" s="14"/>
      <c r="BD63" s="14"/>
      <c r="BE63" s="14"/>
      <c r="BF63" s="14"/>
      <c r="BG63" s="14"/>
      <c r="BH63" s="36"/>
      <c r="BI63" s="14"/>
      <c r="BJ63" s="14"/>
      <c r="BK63" s="14"/>
      <c r="BL63" s="14"/>
      <c r="BM63" s="14"/>
      <c r="BN63" s="14"/>
      <c r="BO63" s="369"/>
      <c r="BQ63" s="59">
        <f t="shared" si="4"/>
        <v>0</v>
      </c>
      <c r="BR63" s="60">
        <f t="shared" si="5"/>
        <v>1</v>
      </c>
      <c r="BS63" s="60">
        <f t="shared" si="6"/>
        <v>0</v>
      </c>
      <c r="BT63" s="61">
        <f t="shared" si="7"/>
        <v>0</v>
      </c>
    </row>
    <row r="64" spans="1:72" ht="17.100000000000001" customHeight="1" x14ac:dyDescent="0.2">
      <c r="A64" s="364"/>
      <c r="B64" s="367"/>
      <c r="C64" s="201" t="s">
        <v>195</v>
      </c>
      <c r="D64" s="267"/>
      <c r="E64" s="49"/>
      <c r="F64" s="49"/>
      <c r="G64" s="13"/>
      <c r="H64" s="13"/>
      <c r="I64" s="13"/>
      <c r="J64" s="13"/>
      <c r="K64" s="216"/>
      <c r="L64" s="13"/>
      <c r="M64" s="13"/>
      <c r="N64" s="13"/>
      <c r="O64" s="13"/>
      <c r="P64" s="43"/>
      <c r="Q64" s="191"/>
      <c r="R64" s="216"/>
      <c r="S64" s="13"/>
      <c r="T64" s="13"/>
      <c r="U64" s="13"/>
      <c r="V64" s="13"/>
      <c r="W64" s="13"/>
      <c r="X64" s="13"/>
      <c r="Y64" s="216"/>
      <c r="Z64" s="13"/>
      <c r="AA64" s="13"/>
      <c r="AB64" s="13"/>
      <c r="AC64" s="13"/>
      <c r="AD64" s="13"/>
      <c r="AE64" s="13"/>
      <c r="AF64" s="215"/>
      <c r="AG64" s="49"/>
      <c r="AH64" s="49"/>
      <c r="AI64" s="13"/>
      <c r="AJ64" s="13"/>
      <c r="AK64" s="13"/>
      <c r="AL64" s="13"/>
      <c r="AM64" s="216"/>
      <c r="AN64" s="13"/>
      <c r="AO64" s="13"/>
      <c r="AP64" s="13"/>
      <c r="AQ64" s="13"/>
      <c r="AR64" s="13"/>
      <c r="AS64" s="13"/>
      <c r="AT64" s="216"/>
      <c r="AU64" s="192"/>
      <c r="AV64" s="13"/>
      <c r="AW64" s="13"/>
      <c r="AX64" s="13"/>
      <c r="AY64" s="13"/>
      <c r="AZ64" s="13"/>
      <c r="BA64" s="216"/>
      <c r="BB64" s="37"/>
      <c r="BC64" s="13"/>
      <c r="BD64" s="13"/>
      <c r="BE64" s="13"/>
      <c r="BF64" s="13"/>
      <c r="BG64" s="13"/>
      <c r="BH64" s="37"/>
      <c r="BI64" s="13"/>
      <c r="BJ64" s="13"/>
      <c r="BK64" s="13"/>
      <c r="BL64" s="13"/>
      <c r="BM64" s="13"/>
      <c r="BN64" s="13"/>
      <c r="BO64" s="370"/>
      <c r="BQ64" s="62">
        <f t="shared" si="4"/>
        <v>0</v>
      </c>
      <c r="BR64" s="58">
        <f t="shared" si="5"/>
        <v>0</v>
      </c>
      <c r="BS64" s="58">
        <f t="shared" si="6"/>
        <v>0</v>
      </c>
      <c r="BT64" s="63">
        <f t="shared" si="7"/>
        <v>0</v>
      </c>
    </row>
    <row r="65" spans="1:72" ht="17.100000000000001" customHeight="1" x14ac:dyDescent="0.2">
      <c r="A65" s="365"/>
      <c r="B65" s="368"/>
      <c r="C65" s="202" t="s">
        <v>196</v>
      </c>
      <c r="D65" s="270"/>
      <c r="E65" s="194"/>
      <c r="F65" s="194"/>
      <c r="G65" s="195"/>
      <c r="H65" s="195"/>
      <c r="I65" s="195"/>
      <c r="J65" s="195"/>
      <c r="K65" s="271"/>
      <c r="L65" s="195"/>
      <c r="M65" s="195"/>
      <c r="N65" s="195"/>
      <c r="O65" s="195"/>
      <c r="P65" s="196"/>
      <c r="Q65" s="193"/>
      <c r="R65" s="271"/>
      <c r="S65" s="195"/>
      <c r="T65" s="195"/>
      <c r="U65" s="195"/>
      <c r="V65" s="195"/>
      <c r="W65" s="195"/>
      <c r="X65" s="195"/>
      <c r="Y65" s="271"/>
      <c r="Z65" s="195"/>
      <c r="AA65" s="195"/>
      <c r="AB65" s="195"/>
      <c r="AC65" s="195"/>
      <c r="AD65" s="195"/>
      <c r="AE65" s="195"/>
      <c r="AF65" s="284"/>
      <c r="AG65" s="194"/>
      <c r="AH65" s="194"/>
      <c r="AI65" s="195"/>
      <c r="AJ65" s="195"/>
      <c r="AK65" s="195"/>
      <c r="AL65" s="195"/>
      <c r="AM65" s="271"/>
      <c r="AN65" s="195"/>
      <c r="AO65" s="195"/>
      <c r="AP65" s="195"/>
      <c r="AQ65" s="195"/>
      <c r="AR65" s="195"/>
      <c r="AS65" s="195"/>
      <c r="AT65" s="271"/>
      <c r="AU65" s="199"/>
      <c r="AV65" s="195"/>
      <c r="AW65" s="195"/>
      <c r="AX65" s="195"/>
      <c r="AY65" s="195"/>
      <c r="AZ65" s="195"/>
      <c r="BA65" s="271"/>
      <c r="BB65" s="197"/>
      <c r="BC65" s="195"/>
      <c r="BD65" s="195"/>
      <c r="BE65" s="195"/>
      <c r="BF65" s="195"/>
      <c r="BG65" s="195"/>
      <c r="BH65" s="197"/>
      <c r="BI65" s="195"/>
      <c r="BJ65" s="195"/>
      <c r="BK65" s="195"/>
      <c r="BL65" s="195"/>
      <c r="BM65" s="195"/>
      <c r="BN65" s="195"/>
      <c r="BO65" s="371"/>
      <c r="BQ65" s="64">
        <f t="shared" si="4"/>
        <v>0</v>
      </c>
      <c r="BR65" s="65">
        <f t="shared" si="5"/>
        <v>0</v>
      </c>
      <c r="BS65" s="65">
        <f t="shared" si="6"/>
        <v>0</v>
      </c>
      <c r="BT65" s="66">
        <f t="shared" si="7"/>
        <v>0</v>
      </c>
    </row>
    <row r="66" spans="1:72" ht="5.0999999999999996" customHeight="1" x14ac:dyDescent="0.2">
      <c r="B66" s="10"/>
      <c r="C66" s="10"/>
      <c r="D66" s="306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317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0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307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</row>
    <row r="67" spans="1:72" ht="18.95" customHeight="1" x14ac:dyDescent="0.2">
      <c r="B67" s="17" t="s">
        <v>219</v>
      </c>
      <c r="C67" s="18"/>
      <c r="D67" s="273">
        <f t="shared" ref="D67:W67" si="8">COUNTIF(D27:D65,"4")</f>
        <v>0</v>
      </c>
      <c r="E67" s="274">
        <f t="shared" si="8"/>
        <v>0</v>
      </c>
      <c r="F67" s="274">
        <f t="shared" si="8"/>
        <v>0</v>
      </c>
      <c r="G67" s="274">
        <f t="shared" si="8"/>
        <v>0</v>
      </c>
      <c r="H67" s="274">
        <f t="shared" si="8"/>
        <v>0</v>
      </c>
      <c r="I67" s="274">
        <f t="shared" si="8"/>
        <v>0</v>
      </c>
      <c r="J67" s="274">
        <f>COUNTIF(J6:J65,"4")</f>
        <v>0</v>
      </c>
      <c r="K67" s="275">
        <f t="shared" si="8"/>
        <v>0</v>
      </c>
      <c r="L67" s="274">
        <f t="shared" si="8"/>
        <v>0</v>
      </c>
      <c r="M67" s="274">
        <f t="shared" si="8"/>
        <v>0</v>
      </c>
      <c r="N67" s="274">
        <f t="shared" si="8"/>
        <v>0</v>
      </c>
      <c r="O67" s="274">
        <f t="shared" si="8"/>
        <v>0</v>
      </c>
      <c r="P67" s="274">
        <f t="shared" si="8"/>
        <v>0</v>
      </c>
      <c r="Q67" s="286">
        <f>COUNTIF(Q6:Q65,"4")</f>
        <v>6</v>
      </c>
      <c r="R67" s="275">
        <f t="shared" si="8"/>
        <v>0</v>
      </c>
      <c r="S67" s="274">
        <f t="shared" si="8"/>
        <v>0</v>
      </c>
      <c r="T67" s="274">
        <f t="shared" si="8"/>
        <v>0</v>
      </c>
      <c r="U67" s="274">
        <f t="shared" si="8"/>
        <v>0</v>
      </c>
      <c r="V67" s="274">
        <f t="shared" si="8"/>
        <v>0</v>
      </c>
      <c r="W67" s="274">
        <f t="shared" si="8"/>
        <v>0</v>
      </c>
      <c r="X67" s="274">
        <f>COUNTIF(X6:X65,"4")</f>
        <v>0</v>
      </c>
      <c r="Y67" s="275">
        <f t="shared" ref="Y67:AD67" si="9">COUNTIF(Y27:Y65,"4")</f>
        <v>0</v>
      </c>
      <c r="Z67" s="274">
        <f t="shared" si="9"/>
        <v>0</v>
      </c>
      <c r="AA67" s="274">
        <f t="shared" si="9"/>
        <v>0</v>
      </c>
      <c r="AB67" s="274">
        <f t="shared" si="9"/>
        <v>0</v>
      </c>
      <c r="AC67" s="274">
        <f t="shared" si="9"/>
        <v>0</v>
      </c>
      <c r="AD67" s="274">
        <f t="shared" si="9"/>
        <v>0</v>
      </c>
      <c r="AE67" s="274">
        <f>COUNTIF(AE6:AE65,"4")</f>
        <v>0</v>
      </c>
      <c r="AF67" s="287">
        <f t="shared" ref="AF67:AK67" si="10">COUNTIF(AF27:AF65,"4")</f>
        <v>0</v>
      </c>
      <c r="AG67" s="274">
        <f t="shared" si="10"/>
        <v>0</v>
      </c>
      <c r="AH67" s="274">
        <f t="shared" si="10"/>
        <v>0</v>
      </c>
      <c r="AI67" s="274">
        <f t="shared" si="10"/>
        <v>0</v>
      </c>
      <c r="AJ67" s="274">
        <f t="shared" si="10"/>
        <v>0</v>
      </c>
      <c r="AK67" s="274">
        <f t="shared" si="10"/>
        <v>0</v>
      </c>
      <c r="AL67" s="274">
        <f>COUNTIF(AL6:AL65,"4")</f>
        <v>0</v>
      </c>
      <c r="AM67" s="275">
        <f t="shared" ref="AM67:BF67" si="11">COUNTIF(AM27:AM65,"4")</f>
        <v>0</v>
      </c>
      <c r="AN67" s="274">
        <f t="shared" si="11"/>
        <v>0</v>
      </c>
      <c r="AO67" s="274">
        <f t="shared" si="11"/>
        <v>0</v>
      </c>
      <c r="AP67" s="274">
        <f t="shared" si="11"/>
        <v>0</v>
      </c>
      <c r="AQ67" s="274">
        <f t="shared" si="11"/>
        <v>0</v>
      </c>
      <c r="AR67" s="274">
        <f t="shared" si="11"/>
        <v>0</v>
      </c>
      <c r="AS67" s="274">
        <f>COUNTIF(AS6:AS65,"4")</f>
        <v>0</v>
      </c>
      <c r="AT67" s="275">
        <f t="shared" si="11"/>
        <v>0</v>
      </c>
      <c r="AU67" s="308">
        <f t="shared" si="11"/>
        <v>0</v>
      </c>
      <c r="AV67" s="315">
        <f t="shared" si="11"/>
        <v>0</v>
      </c>
      <c r="AW67" s="274">
        <f t="shared" si="11"/>
        <v>0</v>
      </c>
      <c r="AX67" s="274">
        <f t="shared" si="11"/>
        <v>0</v>
      </c>
      <c r="AY67" s="274">
        <f t="shared" si="11"/>
        <v>0</v>
      </c>
      <c r="AZ67" s="274">
        <f>COUNTIF(AZ6:AZ65,"4")</f>
        <v>0</v>
      </c>
      <c r="BA67" s="275">
        <f t="shared" si="11"/>
        <v>0</v>
      </c>
      <c r="BB67" s="275">
        <f t="shared" si="11"/>
        <v>0</v>
      </c>
      <c r="BC67" s="274">
        <f t="shared" si="11"/>
        <v>0</v>
      </c>
      <c r="BD67" s="274">
        <f t="shared" si="11"/>
        <v>0</v>
      </c>
      <c r="BE67" s="274">
        <f t="shared" si="11"/>
        <v>0</v>
      </c>
      <c r="BF67" s="274">
        <f t="shared" si="11"/>
        <v>0</v>
      </c>
      <c r="BG67" s="274">
        <f>COUNTIF(BG6:BG65,"4")</f>
        <v>0</v>
      </c>
      <c r="BH67" s="275">
        <f t="shared" ref="BH67:BM67" si="12">COUNTIF(BH27:BH65,"4")</f>
        <v>0</v>
      </c>
      <c r="BI67" s="274">
        <f t="shared" si="12"/>
        <v>0</v>
      </c>
      <c r="BJ67" s="299">
        <f t="shared" si="12"/>
        <v>0</v>
      </c>
      <c r="BK67" s="299">
        <f t="shared" si="12"/>
        <v>0</v>
      </c>
      <c r="BL67" s="274">
        <f t="shared" si="12"/>
        <v>0</v>
      </c>
      <c r="BM67" s="274">
        <f t="shared" si="12"/>
        <v>0</v>
      </c>
      <c r="BN67" s="247">
        <f>COUNTIF(BN6:BN65,"4")</f>
        <v>0</v>
      </c>
    </row>
    <row r="68" spans="1:72" ht="18.95" customHeight="1" x14ac:dyDescent="0.2">
      <c r="B68" s="21" t="s">
        <v>220</v>
      </c>
      <c r="C68" s="22"/>
      <c r="D68" s="276">
        <f t="shared" ref="D68:BM68" si="13">COUNTIF(D27:D65,"3")</f>
        <v>0</v>
      </c>
      <c r="E68" s="120">
        <f t="shared" si="13"/>
        <v>0</v>
      </c>
      <c r="F68" s="120">
        <f t="shared" si="13"/>
        <v>0</v>
      </c>
      <c r="G68" s="120">
        <f t="shared" si="13"/>
        <v>0</v>
      </c>
      <c r="H68" s="120">
        <f t="shared" si="13"/>
        <v>0</v>
      </c>
      <c r="I68" s="120">
        <f t="shared" si="13"/>
        <v>0</v>
      </c>
      <c r="J68" s="120">
        <f>COUNTIF(J6:J65,"3")</f>
        <v>0</v>
      </c>
      <c r="K68" s="121">
        <f t="shared" si="13"/>
        <v>0</v>
      </c>
      <c r="L68" s="120">
        <f t="shared" si="13"/>
        <v>0</v>
      </c>
      <c r="M68" s="120">
        <f t="shared" si="13"/>
        <v>0</v>
      </c>
      <c r="N68" s="120">
        <f t="shared" si="13"/>
        <v>0</v>
      </c>
      <c r="O68" s="120">
        <f t="shared" si="13"/>
        <v>0</v>
      </c>
      <c r="P68" s="120">
        <f t="shared" si="13"/>
        <v>0</v>
      </c>
      <c r="Q68" s="288">
        <f>COUNTIF(Q6:Q65,"3")</f>
        <v>2</v>
      </c>
      <c r="R68" s="121">
        <f t="shared" si="13"/>
        <v>0</v>
      </c>
      <c r="S68" s="120">
        <f t="shared" si="13"/>
        <v>0</v>
      </c>
      <c r="T68" s="120">
        <f t="shared" si="13"/>
        <v>0</v>
      </c>
      <c r="U68" s="120">
        <f t="shared" si="13"/>
        <v>0</v>
      </c>
      <c r="V68" s="120">
        <f t="shared" si="13"/>
        <v>0</v>
      </c>
      <c r="W68" s="120">
        <f t="shared" si="13"/>
        <v>0</v>
      </c>
      <c r="X68" s="120">
        <f>COUNTIF(X6:X65,"3")</f>
        <v>0</v>
      </c>
      <c r="Y68" s="121">
        <f t="shared" si="13"/>
        <v>0</v>
      </c>
      <c r="Z68" s="120">
        <f t="shared" si="13"/>
        <v>0</v>
      </c>
      <c r="AA68" s="120">
        <f t="shared" si="13"/>
        <v>0</v>
      </c>
      <c r="AB68" s="120">
        <f t="shared" si="13"/>
        <v>0</v>
      </c>
      <c r="AC68" s="120">
        <f t="shared" si="13"/>
        <v>0</v>
      </c>
      <c r="AD68" s="120">
        <f t="shared" si="13"/>
        <v>0</v>
      </c>
      <c r="AE68" s="120">
        <f>COUNTIF(AE6:AE65,"3")</f>
        <v>0</v>
      </c>
      <c r="AF68" s="222">
        <f t="shared" si="13"/>
        <v>0</v>
      </c>
      <c r="AG68" s="120">
        <f t="shared" si="13"/>
        <v>0</v>
      </c>
      <c r="AH68" s="120">
        <f t="shared" si="13"/>
        <v>0</v>
      </c>
      <c r="AI68" s="120">
        <f t="shared" si="13"/>
        <v>0</v>
      </c>
      <c r="AJ68" s="120">
        <f t="shared" si="13"/>
        <v>0</v>
      </c>
      <c r="AK68" s="120">
        <f t="shared" si="13"/>
        <v>0</v>
      </c>
      <c r="AL68" s="120">
        <f>COUNTIF(AL6:AL65,"3")</f>
        <v>0</v>
      </c>
      <c r="AM68" s="121">
        <f t="shared" si="13"/>
        <v>0</v>
      </c>
      <c r="AN68" s="120">
        <f t="shared" si="13"/>
        <v>0</v>
      </c>
      <c r="AO68" s="120">
        <f t="shared" si="13"/>
        <v>0</v>
      </c>
      <c r="AP68" s="120">
        <f t="shared" si="13"/>
        <v>0</v>
      </c>
      <c r="AQ68" s="120">
        <f t="shared" si="13"/>
        <v>0</v>
      </c>
      <c r="AR68" s="120">
        <f t="shared" si="13"/>
        <v>0</v>
      </c>
      <c r="AS68" s="120">
        <f>COUNTIF(AS6:AS65,"3")</f>
        <v>0</v>
      </c>
      <c r="AT68" s="121">
        <f t="shared" si="13"/>
        <v>0</v>
      </c>
      <c r="AU68" s="309">
        <f t="shared" si="13"/>
        <v>0</v>
      </c>
      <c r="AV68" s="123">
        <f t="shared" si="13"/>
        <v>0</v>
      </c>
      <c r="AW68" s="120">
        <f t="shared" si="13"/>
        <v>0</v>
      </c>
      <c r="AX68" s="120">
        <f t="shared" si="13"/>
        <v>0</v>
      </c>
      <c r="AY68" s="120">
        <f t="shared" si="13"/>
        <v>0</v>
      </c>
      <c r="AZ68" s="120">
        <f>COUNTIF(AZ6:AZ65,"3")</f>
        <v>0</v>
      </c>
      <c r="BA68" s="121">
        <f t="shared" si="13"/>
        <v>0</v>
      </c>
      <c r="BB68" s="121">
        <f t="shared" si="13"/>
        <v>0</v>
      </c>
      <c r="BC68" s="120">
        <f t="shared" si="13"/>
        <v>0</v>
      </c>
      <c r="BD68" s="120">
        <f t="shared" si="13"/>
        <v>0</v>
      </c>
      <c r="BE68" s="120">
        <f t="shared" si="13"/>
        <v>0</v>
      </c>
      <c r="BF68" s="120">
        <f t="shared" si="13"/>
        <v>0</v>
      </c>
      <c r="BG68" s="120">
        <f>COUNTIF(BG6:BG65,"3")</f>
        <v>0</v>
      </c>
      <c r="BH68" s="121">
        <f t="shared" si="13"/>
        <v>0</v>
      </c>
      <c r="BI68" s="120">
        <f t="shared" si="13"/>
        <v>0</v>
      </c>
      <c r="BJ68" s="247">
        <f t="shared" si="13"/>
        <v>0</v>
      </c>
      <c r="BK68" s="247">
        <f t="shared" si="13"/>
        <v>0</v>
      </c>
      <c r="BL68" s="120">
        <f t="shared" si="13"/>
        <v>0</v>
      </c>
      <c r="BM68" s="120">
        <f t="shared" si="13"/>
        <v>0</v>
      </c>
      <c r="BN68" s="247">
        <f>COUNTIF(BN6:BN65,"3")</f>
        <v>0</v>
      </c>
    </row>
    <row r="69" spans="1:72" ht="18.95" customHeight="1" x14ac:dyDescent="0.2">
      <c r="B69" s="19" t="s">
        <v>221</v>
      </c>
      <c r="C69" s="20"/>
      <c r="D69" s="276">
        <f t="shared" ref="D69:W69" si="14">COUNTIF(D27:D65,"2")</f>
        <v>0</v>
      </c>
      <c r="E69" s="120">
        <f t="shared" si="14"/>
        <v>0</v>
      </c>
      <c r="F69" s="120">
        <f t="shared" si="14"/>
        <v>0</v>
      </c>
      <c r="G69" s="120">
        <f t="shared" si="14"/>
        <v>0</v>
      </c>
      <c r="H69" s="120">
        <f t="shared" si="14"/>
        <v>0</v>
      </c>
      <c r="I69" s="120">
        <f t="shared" si="14"/>
        <v>0</v>
      </c>
      <c r="J69" s="120">
        <f>COUNTIF(J6:J65,"2")</f>
        <v>0</v>
      </c>
      <c r="K69" s="121">
        <f t="shared" si="14"/>
        <v>0</v>
      </c>
      <c r="L69" s="120">
        <f t="shared" si="14"/>
        <v>0</v>
      </c>
      <c r="M69" s="120">
        <f t="shared" si="14"/>
        <v>0</v>
      </c>
      <c r="N69" s="120">
        <f t="shared" si="14"/>
        <v>0</v>
      </c>
      <c r="O69" s="120">
        <f t="shared" si="14"/>
        <v>0</v>
      </c>
      <c r="P69" s="120">
        <f t="shared" si="14"/>
        <v>0</v>
      </c>
      <c r="Q69" s="288">
        <f>COUNTIF(Q6:Q65,"2")</f>
        <v>12</v>
      </c>
      <c r="R69" s="121">
        <f t="shared" si="14"/>
        <v>0</v>
      </c>
      <c r="S69" s="120">
        <f t="shared" si="14"/>
        <v>0</v>
      </c>
      <c r="T69" s="120">
        <f t="shared" si="14"/>
        <v>0</v>
      </c>
      <c r="U69" s="120">
        <f t="shared" si="14"/>
        <v>0</v>
      </c>
      <c r="V69" s="120">
        <f t="shared" si="14"/>
        <v>0</v>
      </c>
      <c r="W69" s="120">
        <f t="shared" si="14"/>
        <v>0</v>
      </c>
      <c r="X69" s="120">
        <f>COUNTIF(X6:X65,"2")</f>
        <v>0</v>
      </c>
      <c r="Y69" s="121">
        <f t="shared" ref="Y69:AD69" si="15">COUNTIF(Y27:Y65,"2")</f>
        <v>0</v>
      </c>
      <c r="Z69" s="120">
        <f t="shared" si="15"/>
        <v>0</v>
      </c>
      <c r="AA69" s="120">
        <f t="shared" si="15"/>
        <v>0</v>
      </c>
      <c r="AB69" s="120">
        <f t="shared" si="15"/>
        <v>0</v>
      </c>
      <c r="AC69" s="120">
        <f t="shared" si="15"/>
        <v>0</v>
      </c>
      <c r="AD69" s="120">
        <f t="shared" si="15"/>
        <v>0</v>
      </c>
      <c r="AE69" s="120">
        <f>COUNTIF(AE6:AE65,"2")</f>
        <v>0</v>
      </c>
      <c r="AF69" s="222">
        <f t="shared" ref="AF69:AK69" si="16">COUNTIF(AF27:AF65,"2")</f>
        <v>0</v>
      </c>
      <c r="AG69" s="120">
        <f t="shared" si="16"/>
        <v>0</v>
      </c>
      <c r="AH69" s="120">
        <f t="shared" si="16"/>
        <v>0</v>
      </c>
      <c r="AI69" s="120">
        <f t="shared" si="16"/>
        <v>0</v>
      </c>
      <c r="AJ69" s="120">
        <f t="shared" si="16"/>
        <v>0</v>
      </c>
      <c r="AK69" s="120">
        <f t="shared" si="16"/>
        <v>0</v>
      </c>
      <c r="AL69" s="120">
        <f>COUNTIF(AL6:AL65,"2")</f>
        <v>0</v>
      </c>
      <c r="AM69" s="121">
        <f t="shared" ref="AM69:BF69" si="17">COUNTIF(AM27:AM65,"2")</f>
        <v>0</v>
      </c>
      <c r="AN69" s="120">
        <f t="shared" si="17"/>
        <v>0</v>
      </c>
      <c r="AO69" s="120">
        <f t="shared" si="17"/>
        <v>0</v>
      </c>
      <c r="AP69" s="120">
        <f t="shared" si="17"/>
        <v>0</v>
      </c>
      <c r="AQ69" s="120">
        <f t="shared" si="17"/>
        <v>0</v>
      </c>
      <c r="AR69" s="120">
        <f t="shared" si="17"/>
        <v>0</v>
      </c>
      <c r="AS69" s="120">
        <f>COUNTIF(AS6:AS65,"2")</f>
        <v>0</v>
      </c>
      <c r="AT69" s="121">
        <f t="shared" si="17"/>
        <v>0</v>
      </c>
      <c r="AU69" s="309">
        <f t="shared" si="17"/>
        <v>0</v>
      </c>
      <c r="AV69" s="123">
        <f t="shared" si="17"/>
        <v>0</v>
      </c>
      <c r="AW69" s="120">
        <f t="shared" si="17"/>
        <v>0</v>
      </c>
      <c r="AX69" s="120">
        <f t="shared" si="17"/>
        <v>0</v>
      </c>
      <c r="AY69" s="120">
        <f t="shared" si="17"/>
        <v>0</v>
      </c>
      <c r="AZ69" s="120">
        <f>COUNTIF(AZ6:AZ65,"2")</f>
        <v>0</v>
      </c>
      <c r="BA69" s="121">
        <f t="shared" si="17"/>
        <v>0</v>
      </c>
      <c r="BB69" s="121">
        <f t="shared" si="17"/>
        <v>0</v>
      </c>
      <c r="BC69" s="120">
        <f t="shared" si="17"/>
        <v>0</v>
      </c>
      <c r="BD69" s="120">
        <f t="shared" si="17"/>
        <v>0</v>
      </c>
      <c r="BE69" s="120">
        <f t="shared" si="17"/>
        <v>0</v>
      </c>
      <c r="BF69" s="120">
        <f t="shared" si="17"/>
        <v>0</v>
      </c>
      <c r="BG69" s="120">
        <f>COUNTIF(BG6:BG65,"2")</f>
        <v>0</v>
      </c>
      <c r="BH69" s="121">
        <f t="shared" ref="BH69:BM69" si="18">COUNTIF(BH27:BH65,"2")</f>
        <v>0</v>
      </c>
      <c r="BI69" s="120">
        <f t="shared" si="18"/>
        <v>0</v>
      </c>
      <c r="BJ69" s="247">
        <f t="shared" si="18"/>
        <v>0</v>
      </c>
      <c r="BK69" s="247">
        <f t="shared" si="18"/>
        <v>0</v>
      </c>
      <c r="BL69" s="120">
        <f t="shared" si="18"/>
        <v>0</v>
      </c>
      <c r="BM69" s="120">
        <f t="shared" si="18"/>
        <v>0</v>
      </c>
      <c r="BN69" s="247">
        <f>COUNTIF(BN6:BN65,"2")</f>
        <v>0</v>
      </c>
    </row>
    <row r="70" spans="1:72" ht="18.95" customHeight="1" x14ac:dyDescent="0.2">
      <c r="B70" s="15" t="s">
        <v>222</v>
      </c>
      <c r="C70" s="16"/>
      <c r="D70" s="277">
        <f t="shared" ref="D70:BM70" si="19">COUNTIF(D27:D65,"1")</f>
        <v>0</v>
      </c>
      <c r="E70" s="278">
        <f t="shared" si="19"/>
        <v>0</v>
      </c>
      <c r="F70" s="278">
        <f t="shared" si="19"/>
        <v>0</v>
      </c>
      <c r="G70" s="278">
        <f t="shared" si="19"/>
        <v>0</v>
      </c>
      <c r="H70" s="278">
        <f t="shared" si="19"/>
        <v>0</v>
      </c>
      <c r="I70" s="278">
        <f t="shared" si="19"/>
        <v>0</v>
      </c>
      <c r="J70" s="278">
        <f>COUNTIF(J6:J65,"1")</f>
        <v>0</v>
      </c>
      <c r="K70" s="279">
        <f t="shared" si="19"/>
        <v>0</v>
      </c>
      <c r="L70" s="278">
        <f t="shared" si="19"/>
        <v>0</v>
      </c>
      <c r="M70" s="278">
        <f t="shared" si="19"/>
        <v>0</v>
      </c>
      <c r="N70" s="278">
        <f t="shared" si="19"/>
        <v>0</v>
      </c>
      <c r="O70" s="278">
        <f t="shared" si="19"/>
        <v>0</v>
      </c>
      <c r="P70" s="278">
        <f t="shared" si="19"/>
        <v>0</v>
      </c>
      <c r="Q70" s="289">
        <f>COUNTIF(Q6:Q65,"1")</f>
        <v>0</v>
      </c>
      <c r="R70" s="279">
        <f t="shared" si="19"/>
        <v>0</v>
      </c>
      <c r="S70" s="278">
        <f t="shared" si="19"/>
        <v>0</v>
      </c>
      <c r="T70" s="278">
        <f t="shared" si="19"/>
        <v>0</v>
      </c>
      <c r="U70" s="278">
        <f t="shared" si="19"/>
        <v>0</v>
      </c>
      <c r="V70" s="278">
        <f t="shared" si="19"/>
        <v>0</v>
      </c>
      <c r="W70" s="278">
        <f t="shared" si="19"/>
        <v>0</v>
      </c>
      <c r="X70" s="278">
        <f>COUNTIF(X6:X65,"1")</f>
        <v>0</v>
      </c>
      <c r="Y70" s="279">
        <f t="shared" si="19"/>
        <v>0</v>
      </c>
      <c r="Z70" s="278">
        <f t="shared" si="19"/>
        <v>0</v>
      </c>
      <c r="AA70" s="278">
        <f t="shared" si="19"/>
        <v>0</v>
      </c>
      <c r="AB70" s="278">
        <f t="shared" si="19"/>
        <v>0</v>
      </c>
      <c r="AC70" s="278">
        <f t="shared" si="19"/>
        <v>0</v>
      </c>
      <c r="AD70" s="278">
        <f t="shared" si="19"/>
        <v>0</v>
      </c>
      <c r="AE70" s="278">
        <f>COUNTIF(AE6:AE65,"1")</f>
        <v>0</v>
      </c>
      <c r="AF70" s="290">
        <f t="shared" si="19"/>
        <v>0</v>
      </c>
      <c r="AG70" s="278">
        <f t="shared" si="19"/>
        <v>0</v>
      </c>
      <c r="AH70" s="278">
        <f t="shared" si="19"/>
        <v>0</v>
      </c>
      <c r="AI70" s="278">
        <f t="shared" si="19"/>
        <v>0</v>
      </c>
      <c r="AJ70" s="278">
        <f t="shared" si="19"/>
        <v>0</v>
      </c>
      <c r="AK70" s="278">
        <f t="shared" si="19"/>
        <v>0</v>
      </c>
      <c r="AL70" s="278">
        <f>COUNTIF(AL6:AL65,"1")</f>
        <v>0</v>
      </c>
      <c r="AM70" s="279">
        <f t="shared" si="19"/>
        <v>0</v>
      </c>
      <c r="AN70" s="278">
        <f t="shared" si="19"/>
        <v>0</v>
      </c>
      <c r="AO70" s="278">
        <f t="shared" si="19"/>
        <v>0</v>
      </c>
      <c r="AP70" s="278">
        <f t="shared" si="19"/>
        <v>0</v>
      </c>
      <c r="AQ70" s="278">
        <f t="shared" si="19"/>
        <v>0</v>
      </c>
      <c r="AR70" s="278">
        <f t="shared" si="19"/>
        <v>0</v>
      </c>
      <c r="AS70" s="278">
        <f>COUNTIF(AS6:AS65,"1")</f>
        <v>0</v>
      </c>
      <c r="AT70" s="279">
        <f t="shared" si="19"/>
        <v>0</v>
      </c>
      <c r="AU70" s="310">
        <f t="shared" si="19"/>
        <v>0</v>
      </c>
      <c r="AV70" s="316">
        <f t="shared" si="19"/>
        <v>0</v>
      </c>
      <c r="AW70" s="278">
        <f t="shared" si="19"/>
        <v>0</v>
      </c>
      <c r="AX70" s="278">
        <f t="shared" si="19"/>
        <v>0</v>
      </c>
      <c r="AY70" s="278">
        <f t="shared" si="19"/>
        <v>0</v>
      </c>
      <c r="AZ70" s="278">
        <f>COUNTIF(AZ6:AZ65,"1")</f>
        <v>0</v>
      </c>
      <c r="BA70" s="279">
        <f t="shared" si="19"/>
        <v>0</v>
      </c>
      <c r="BB70" s="279">
        <f t="shared" si="19"/>
        <v>0</v>
      </c>
      <c r="BC70" s="278">
        <f t="shared" si="19"/>
        <v>0</v>
      </c>
      <c r="BD70" s="278">
        <f t="shared" si="19"/>
        <v>0</v>
      </c>
      <c r="BE70" s="278">
        <f t="shared" si="19"/>
        <v>0</v>
      </c>
      <c r="BF70" s="278">
        <f t="shared" si="19"/>
        <v>0</v>
      </c>
      <c r="BG70" s="278">
        <f>COUNTIF(BG6:BG65,"1")</f>
        <v>0</v>
      </c>
      <c r="BH70" s="279">
        <f t="shared" si="19"/>
        <v>0</v>
      </c>
      <c r="BI70" s="278">
        <f t="shared" si="19"/>
        <v>0</v>
      </c>
      <c r="BJ70" s="302">
        <f t="shared" si="19"/>
        <v>0</v>
      </c>
      <c r="BK70" s="302">
        <f t="shared" si="19"/>
        <v>0</v>
      </c>
      <c r="BL70" s="278">
        <f t="shared" si="19"/>
        <v>0</v>
      </c>
      <c r="BM70" s="278">
        <f t="shared" si="19"/>
        <v>0</v>
      </c>
      <c r="BN70" s="247">
        <f>COUNTIF(BN6:BN65,"1")</f>
        <v>0</v>
      </c>
      <c r="BQ70" s="6" t="e">
        <f>COUNTIF(#REF!,"1")</f>
        <v>#REF!</v>
      </c>
    </row>
    <row r="71" spans="1:72" ht="5.0999999999999996" customHeight="1" x14ac:dyDescent="0.2">
      <c r="B71" s="10"/>
      <c r="C71" s="10"/>
      <c r="D71" s="129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318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311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</row>
    <row r="72" spans="1:72" ht="18.95" customHeight="1" x14ac:dyDescent="0.2">
      <c r="B72" s="17" t="s">
        <v>223</v>
      </c>
      <c r="C72" s="18"/>
      <c r="D72" s="254"/>
      <c r="E72" s="56"/>
      <c r="F72" s="56"/>
      <c r="G72" s="134"/>
      <c r="H72" s="134"/>
      <c r="I72" s="255"/>
      <c r="J72" s="187" t="s">
        <v>593</v>
      </c>
      <c r="K72" s="256"/>
      <c r="L72" s="187"/>
      <c r="M72" s="187"/>
      <c r="N72" s="187"/>
      <c r="O72" s="250"/>
      <c r="P72" s="325"/>
      <c r="Q72" s="319" t="s">
        <v>592</v>
      </c>
      <c r="R72" s="251"/>
      <c r="S72" s="250"/>
      <c r="T72" s="250"/>
      <c r="U72" s="250"/>
      <c r="V72" s="250"/>
      <c r="W72" s="250"/>
      <c r="X72" s="250"/>
      <c r="Y72" s="251"/>
      <c r="Z72" s="252"/>
      <c r="AA72" s="54"/>
      <c r="AB72" s="132"/>
      <c r="AC72" s="54"/>
      <c r="AD72" s="54"/>
      <c r="AE72" s="76"/>
      <c r="AF72" s="226"/>
      <c r="AG72" s="54"/>
      <c r="AH72" s="132"/>
      <c r="AI72" s="54"/>
      <c r="AJ72" s="54"/>
      <c r="AK72" s="54"/>
      <c r="AL72" s="76"/>
      <c r="AM72" s="131"/>
      <c r="AN72" s="54"/>
      <c r="AO72" s="132"/>
      <c r="AP72" s="54"/>
      <c r="AQ72" s="54"/>
      <c r="AR72" s="54"/>
      <c r="AS72" s="54"/>
      <c r="AT72" s="131"/>
      <c r="AU72" s="320"/>
      <c r="AV72" s="252"/>
      <c r="AW72" s="132"/>
      <c r="AX72" s="132"/>
      <c r="AY72" s="132"/>
      <c r="AZ72" s="54"/>
      <c r="BA72" s="225"/>
      <c r="BB72" s="225"/>
      <c r="BC72" s="132"/>
      <c r="BD72" s="134"/>
      <c r="BE72" s="56"/>
      <c r="BF72" s="56"/>
      <c r="BG72" s="76"/>
      <c r="BH72" s="227"/>
      <c r="BI72" s="56"/>
      <c r="BJ72" s="56"/>
      <c r="BK72" s="135"/>
      <c r="BL72" s="56"/>
      <c r="BM72" s="56"/>
      <c r="BN72" s="76"/>
    </row>
    <row r="73" spans="1:72" ht="18.95" customHeight="1" x14ac:dyDescent="0.2">
      <c r="B73" s="19" t="s">
        <v>224</v>
      </c>
      <c r="C73" s="20"/>
      <c r="D73" s="258"/>
      <c r="E73" s="259"/>
      <c r="F73" s="259"/>
      <c r="G73" s="57"/>
      <c r="H73" s="57"/>
      <c r="I73" s="260"/>
      <c r="J73" s="181"/>
      <c r="K73" s="261"/>
      <c r="L73" s="181"/>
      <c r="M73" s="181"/>
      <c r="N73" s="181"/>
      <c r="O73" s="250"/>
      <c r="P73" s="325"/>
      <c r="Q73" s="321"/>
      <c r="R73" s="261"/>
      <c r="S73" s="181"/>
      <c r="T73" s="181"/>
      <c r="U73" s="181"/>
      <c r="V73" s="181"/>
      <c r="W73" s="181"/>
      <c r="X73" s="181"/>
      <c r="Y73" s="261"/>
      <c r="Z73" s="143"/>
      <c r="AA73" s="57"/>
      <c r="AB73" s="57"/>
      <c r="AC73" s="57"/>
      <c r="AD73" s="57"/>
      <c r="AE73" s="77"/>
      <c r="AF73" s="322"/>
      <c r="AG73" s="57"/>
      <c r="AH73" s="57"/>
      <c r="AI73" s="57"/>
      <c r="AJ73" s="57"/>
      <c r="AK73" s="57"/>
      <c r="AL73" s="57"/>
      <c r="AM73" s="323"/>
      <c r="AN73" s="57"/>
      <c r="AO73" s="57"/>
      <c r="AP73" s="57"/>
      <c r="AQ73" s="57"/>
      <c r="AR73" s="57"/>
      <c r="AS73" s="57"/>
      <c r="AT73" s="323"/>
      <c r="AU73" s="324"/>
      <c r="AV73" s="141"/>
      <c r="AW73" s="52"/>
      <c r="AX73" s="52"/>
      <c r="AY73" s="52"/>
      <c r="AZ73" s="52"/>
      <c r="BA73" s="51"/>
      <c r="BB73" s="51"/>
      <c r="BC73" s="52"/>
      <c r="BD73" s="52"/>
      <c r="BE73" s="52"/>
      <c r="BF73" s="52"/>
      <c r="BG73" s="52"/>
      <c r="BH73" s="51"/>
      <c r="BI73" s="52"/>
      <c r="BJ73" s="55"/>
      <c r="BK73" s="142"/>
      <c r="BL73" s="52"/>
      <c r="BM73" s="52"/>
      <c r="BN73" s="52"/>
    </row>
    <row r="74" spans="1:72" ht="18.95" customHeight="1" x14ac:dyDescent="0.2">
      <c r="B74" s="19" t="s">
        <v>225</v>
      </c>
      <c r="C74" s="20"/>
      <c r="D74" s="374">
        <f>COUNTIF(D72:AE72,"1")</f>
        <v>0</v>
      </c>
      <c r="E74" s="375"/>
      <c r="F74" s="375"/>
      <c r="G74" s="375"/>
      <c r="H74" s="375"/>
      <c r="I74" s="375"/>
      <c r="J74" s="375"/>
      <c r="K74" s="375"/>
      <c r="L74" s="375"/>
      <c r="M74" s="375"/>
      <c r="N74" s="375"/>
      <c r="O74" s="375"/>
      <c r="P74" s="375"/>
      <c r="Q74" s="375"/>
      <c r="R74" s="375"/>
      <c r="S74" s="375"/>
      <c r="T74" s="375"/>
      <c r="U74" s="375"/>
      <c r="V74" s="375"/>
      <c r="W74" s="375"/>
      <c r="X74" s="375"/>
      <c r="Y74" s="375"/>
      <c r="Z74" s="375"/>
      <c r="AA74" s="375"/>
      <c r="AB74" s="375"/>
      <c r="AC74" s="375"/>
      <c r="AD74" s="375"/>
      <c r="AE74" s="407"/>
      <c r="AF74" s="374">
        <f>COUNTIF(AF72:BJ72,"1")</f>
        <v>0</v>
      </c>
      <c r="AG74" s="375"/>
      <c r="AH74" s="375"/>
      <c r="AI74" s="375"/>
      <c r="AJ74" s="375"/>
      <c r="AK74" s="375"/>
      <c r="AL74" s="375"/>
      <c r="AM74" s="375"/>
      <c r="AN74" s="375"/>
      <c r="AO74" s="375"/>
      <c r="AP74" s="375"/>
      <c r="AQ74" s="375"/>
      <c r="AR74" s="375"/>
      <c r="AS74" s="375"/>
      <c r="AT74" s="375"/>
      <c r="AU74" s="375"/>
      <c r="AV74" s="376"/>
      <c r="AW74" s="376"/>
      <c r="AX74" s="376"/>
      <c r="AY74" s="376"/>
      <c r="AZ74" s="376"/>
      <c r="BA74" s="376"/>
      <c r="BB74" s="376"/>
      <c r="BC74" s="376"/>
      <c r="BD74" s="376"/>
      <c r="BE74" s="376"/>
      <c r="BF74" s="376"/>
      <c r="BG74" s="376"/>
      <c r="BH74" s="376"/>
      <c r="BI74" s="376"/>
      <c r="BJ74" s="377"/>
      <c r="BK74" s="378">
        <f>COUNTIF(BK72:BL72,"1")</f>
        <v>0</v>
      </c>
      <c r="BL74" s="376"/>
      <c r="BM74" s="304"/>
      <c r="BN74" s="304"/>
    </row>
    <row r="75" spans="1:72" ht="19.5" customHeight="1" x14ac:dyDescent="0.2">
      <c r="B75" s="15" t="s">
        <v>226</v>
      </c>
      <c r="C75" s="16"/>
      <c r="D75" s="379">
        <f>COUNTIF(D72:AE72,"0")</f>
        <v>0</v>
      </c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1"/>
      <c r="AF75" s="379">
        <f>COUNTIF(AF72:BJ72,"0")</f>
        <v>0</v>
      </c>
      <c r="AG75" s="380"/>
      <c r="AH75" s="380"/>
      <c r="AI75" s="380"/>
      <c r="AJ75" s="380"/>
      <c r="AK75" s="380"/>
      <c r="AL75" s="380"/>
      <c r="AM75" s="380"/>
      <c r="AN75" s="380"/>
      <c r="AO75" s="380"/>
      <c r="AP75" s="380"/>
      <c r="AQ75" s="380"/>
      <c r="AR75" s="380"/>
      <c r="AS75" s="380"/>
      <c r="AT75" s="380"/>
      <c r="AU75" s="380"/>
      <c r="AV75" s="380"/>
      <c r="AW75" s="380"/>
      <c r="AX75" s="380"/>
      <c r="AY75" s="380"/>
      <c r="AZ75" s="380"/>
      <c r="BA75" s="380"/>
      <c r="BB75" s="380"/>
      <c r="BC75" s="380"/>
      <c r="BD75" s="380"/>
      <c r="BE75" s="380"/>
      <c r="BF75" s="380"/>
      <c r="BG75" s="380"/>
      <c r="BH75" s="380"/>
      <c r="BI75" s="380"/>
      <c r="BJ75" s="381"/>
      <c r="BK75" s="379">
        <f>COUNTIF(BK72:BL72,"0")</f>
        <v>0</v>
      </c>
      <c r="BL75" s="380"/>
      <c r="BM75" s="304"/>
      <c r="BN75" s="304"/>
    </row>
    <row r="76" spans="1:72" ht="15.75" customHeight="1" x14ac:dyDescent="0.2">
      <c r="B76" s="8"/>
      <c r="C76" s="8"/>
      <c r="D76" s="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</row>
    <row r="77" spans="1:72" ht="15.75" customHeight="1" x14ac:dyDescent="0.2">
      <c r="B77" s="53"/>
      <c r="C77" s="12"/>
      <c r="D77" s="24">
        <v>1</v>
      </c>
      <c r="E77" s="25" t="s">
        <v>227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31"/>
      <c r="V77" s="231"/>
      <c r="W77" s="312"/>
      <c r="X77" s="231"/>
      <c r="Y77" s="231"/>
      <c r="Z77" s="231"/>
      <c r="AA77" s="231"/>
      <c r="AB77" s="231"/>
      <c r="AC77" s="231"/>
      <c r="AD77" s="231"/>
      <c r="AE77" s="231"/>
      <c r="AF77" s="231"/>
      <c r="AG77" s="231"/>
      <c r="AH77" s="231"/>
      <c r="AI77" s="231"/>
      <c r="AJ77" s="231"/>
      <c r="AK77" s="231"/>
      <c r="AL77" s="231"/>
      <c r="AM77" s="231"/>
      <c r="AN77" s="231"/>
      <c r="AO77" s="231"/>
      <c r="AP77" s="231"/>
      <c r="AQ77" s="232"/>
      <c r="AR77" s="232"/>
      <c r="AS77" s="233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</row>
    <row r="78" spans="1:72" ht="15.75" customHeight="1" x14ac:dyDescent="0.2">
      <c r="B78" s="53"/>
      <c r="C78" s="12"/>
      <c r="D78" s="24">
        <v>2</v>
      </c>
      <c r="E78" s="25" t="s">
        <v>228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31"/>
      <c r="AH78" s="231"/>
      <c r="AI78" s="231"/>
      <c r="AJ78" s="231"/>
      <c r="AK78" s="231"/>
      <c r="AL78" s="231"/>
      <c r="AM78" s="231"/>
      <c r="AN78" s="231"/>
      <c r="AO78" s="231"/>
      <c r="AP78" s="231"/>
      <c r="AQ78" s="232"/>
      <c r="AR78" s="232"/>
      <c r="AS78" s="233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</row>
    <row r="79" spans="1:72" ht="15.75" customHeight="1" x14ac:dyDescent="0.2">
      <c r="B79" s="39"/>
      <c r="C79" s="12"/>
      <c r="D79" s="24">
        <v>3</v>
      </c>
      <c r="E79" s="25" t="s">
        <v>229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231"/>
      <c r="AJ79" s="231"/>
      <c r="AK79" s="231"/>
      <c r="AL79" s="231"/>
      <c r="AM79" s="231"/>
      <c r="AN79" s="231"/>
      <c r="AO79" s="231"/>
      <c r="AP79" s="231"/>
      <c r="AQ79" s="232"/>
      <c r="AR79" s="232"/>
      <c r="AS79" s="233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</row>
    <row r="80" spans="1:72" ht="15.75" customHeight="1" x14ac:dyDescent="0.2">
      <c r="B80" s="39"/>
      <c r="C80" s="12"/>
      <c r="D80" s="24">
        <v>4</v>
      </c>
      <c r="E80" s="25" t="s">
        <v>230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31"/>
      <c r="V80" s="231"/>
      <c r="W80" s="231"/>
      <c r="X80" s="231"/>
      <c r="Y80" s="231"/>
      <c r="Z80" s="231"/>
      <c r="AA80" s="231"/>
      <c r="AB80" s="231"/>
      <c r="AC80" s="231"/>
      <c r="AD80" s="231"/>
      <c r="AE80" s="231"/>
      <c r="AF80" s="231"/>
      <c r="AG80" s="231"/>
      <c r="AH80" s="231"/>
      <c r="AI80" s="231"/>
      <c r="AJ80" s="231"/>
      <c r="AK80" s="231"/>
      <c r="AL80" s="231"/>
      <c r="AM80" s="231"/>
      <c r="AN80" s="231"/>
      <c r="AO80" s="231"/>
      <c r="AP80" s="231"/>
      <c r="AQ80" s="232"/>
      <c r="AR80" s="232"/>
      <c r="AS80" s="233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</row>
    <row r="81" spans="2:66" ht="15.75" customHeight="1" x14ac:dyDescent="0.2">
      <c r="B81" s="39"/>
      <c r="C81" s="12"/>
      <c r="D81" s="26">
        <v>5</v>
      </c>
      <c r="E81" s="25" t="s">
        <v>231</v>
      </c>
      <c r="F81" s="25"/>
      <c r="G81" s="27"/>
      <c r="H81" s="25"/>
      <c r="I81" s="25"/>
      <c r="J81" s="25"/>
      <c r="K81" s="27"/>
      <c r="L81" s="25"/>
      <c r="M81" s="25"/>
      <c r="N81" s="27"/>
      <c r="O81" s="25"/>
      <c r="P81" s="25"/>
      <c r="Q81" s="25"/>
      <c r="R81" s="27"/>
      <c r="S81" s="25"/>
      <c r="T81" s="25"/>
      <c r="U81" s="233"/>
      <c r="V81" s="231"/>
      <c r="W81" s="231"/>
      <c r="X81" s="231"/>
      <c r="Y81" s="233"/>
      <c r="Z81" s="231"/>
      <c r="AA81" s="233"/>
      <c r="AB81" s="233"/>
      <c r="AC81" s="231"/>
      <c r="AD81" s="233"/>
      <c r="AE81" s="233"/>
      <c r="AF81" s="231"/>
      <c r="AG81" s="233"/>
      <c r="AH81" s="231"/>
      <c r="AI81" s="233"/>
      <c r="AJ81" s="233"/>
      <c r="AK81" s="233"/>
      <c r="AL81" s="233"/>
      <c r="AM81" s="233"/>
      <c r="AN81" s="233"/>
      <c r="AO81" s="233"/>
      <c r="AP81" s="233"/>
      <c r="AQ81" s="232"/>
      <c r="AR81" s="232"/>
      <c r="AS81" s="233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</row>
    <row r="82" spans="2:66" ht="15.75" customHeight="1" x14ac:dyDescent="0.2">
      <c r="D82" s="78">
        <v>6</v>
      </c>
      <c r="E82" s="79" t="s">
        <v>232</v>
      </c>
      <c r="F82" s="80"/>
      <c r="G82" s="80"/>
      <c r="H82" s="80"/>
      <c r="I82" s="79"/>
      <c r="J82" s="80"/>
      <c r="K82" s="80"/>
      <c r="L82" s="79"/>
      <c r="M82" s="80"/>
      <c r="N82" s="80"/>
      <c r="O82" s="80"/>
      <c r="P82" s="79"/>
      <c r="Q82" s="80"/>
      <c r="R82" s="80"/>
      <c r="S82" s="79"/>
      <c r="T82" s="80"/>
      <c r="U82" s="232"/>
      <c r="V82" s="232"/>
      <c r="W82" s="231"/>
      <c r="X82" s="232"/>
      <c r="Y82" s="232"/>
      <c r="Z82" s="232"/>
      <c r="AA82" s="232"/>
      <c r="AB82" s="232"/>
      <c r="AC82" s="232"/>
      <c r="AD82" s="232"/>
      <c r="AE82" s="232"/>
      <c r="AF82" s="232"/>
      <c r="AG82" s="232"/>
      <c r="AH82" s="232"/>
      <c r="AI82" s="232"/>
      <c r="AJ82" s="232"/>
      <c r="AK82" s="232"/>
      <c r="AL82" s="232"/>
      <c r="AM82" s="232"/>
      <c r="AN82" s="232"/>
      <c r="AO82" s="232"/>
      <c r="AP82" s="232"/>
      <c r="AQ82" s="232"/>
      <c r="AR82" s="232"/>
      <c r="AS82" s="232"/>
    </row>
    <row r="83" spans="2:66" ht="15.75" customHeight="1" x14ac:dyDescent="0.2">
      <c r="D83" s="78">
        <v>7</v>
      </c>
      <c r="E83" s="79" t="s">
        <v>233</v>
      </c>
      <c r="F83" s="80"/>
      <c r="G83" s="80"/>
      <c r="H83" s="80"/>
      <c r="I83" s="79"/>
      <c r="J83" s="80"/>
      <c r="K83" s="80"/>
      <c r="L83" s="79"/>
      <c r="M83" s="80"/>
      <c r="N83" s="80"/>
      <c r="O83" s="80"/>
      <c r="P83" s="79"/>
      <c r="Q83" s="80"/>
      <c r="R83" s="80"/>
      <c r="S83" s="79"/>
      <c r="T83" s="80"/>
      <c r="U83" s="232"/>
      <c r="V83" s="232"/>
      <c r="W83" s="231"/>
      <c r="X83" s="232"/>
      <c r="Y83" s="232"/>
      <c r="Z83" s="232"/>
      <c r="AA83" s="232"/>
      <c r="AB83" s="232"/>
      <c r="AC83" s="232"/>
      <c r="AD83" s="232"/>
      <c r="AE83" s="232"/>
      <c r="AF83" s="232"/>
      <c r="AG83" s="232"/>
      <c r="AH83" s="232"/>
      <c r="AI83" s="232"/>
      <c r="AJ83" s="232"/>
      <c r="AK83" s="232"/>
      <c r="AL83" s="232"/>
      <c r="AM83" s="232"/>
      <c r="AN83" s="232"/>
      <c r="AO83" s="232"/>
      <c r="AP83" s="232"/>
      <c r="AQ83" s="232"/>
      <c r="AR83" s="232"/>
      <c r="AS83" s="232"/>
    </row>
  </sheetData>
  <mergeCells count="79">
    <mergeCell ref="A1:BO1"/>
    <mergeCell ref="A2:BO2"/>
    <mergeCell ref="A3:A5"/>
    <mergeCell ref="B3:B5"/>
    <mergeCell ref="C3:C5"/>
    <mergeCell ref="BO3:BO5"/>
    <mergeCell ref="BQ4:BQ5"/>
    <mergeCell ref="BR4:BR5"/>
    <mergeCell ref="BS4:BS5"/>
    <mergeCell ref="BT4:BT5"/>
    <mergeCell ref="A6:A8"/>
    <mergeCell ref="B6:B8"/>
    <mergeCell ref="BO6:BO8"/>
    <mergeCell ref="A9:A11"/>
    <mergeCell ref="B9:B11"/>
    <mergeCell ref="BO9:BO11"/>
    <mergeCell ref="A12:A14"/>
    <mergeCell ref="B12:B14"/>
    <mergeCell ref="BO12:BO14"/>
    <mergeCell ref="A15:A17"/>
    <mergeCell ref="B15:B17"/>
    <mergeCell ref="BO15:BO17"/>
    <mergeCell ref="A18:A20"/>
    <mergeCell ref="B18:B20"/>
    <mergeCell ref="BO18:BO20"/>
    <mergeCell ref="A21:A23"/>
    <mergeCell ref="B21:B23"/>
    <mergeCell ref="BO21:BO23"/>
    <mergeCell ref="A24:A26"/>
    <mergeCell ref="B24:B26"/>
    <mergeCell ref="BO24:BO26"/>
    <mergeCell ref="A27:A29"/>
    <mergeCell ref="B27:B29"/>
    <mergeCell ref="BO27:BO29"/>
    <mergeCell ref="A30:A32"/>
    <mergeCell ref="B30:B32"/>
    <mergeCell ref="BO30:BO32"/>
    <mergeCell ref="A33:A35"/>
    <mergeCell ref="B33:B35"/>
    <mergeCell ref="BO33:BO35"/>
    <mergeCell ref="A36:A38"/>
    <mergeCell ref="B36:B38"/>
    <mergeCell ref="BO36:BO38"/>
    <mergeCell ref="A39:A41"/>
    <mergeCell ref="B39:B41"/>
    <mergeCell ref="BO39:BO41"/>
    <mergeCell ref="A42:A44"/>
    <mergeCell ref="B42:B44"/>
    <mergeCell ref="BO42:BO44"/>
    <mergeCell ref="A45:A47"/>
    <mergeCell ref="B45:B47"/>
    <mergeCell ref="BO45:BO47"/>
    <mergeCell ref="A48:A50"/>
    <mergeCell ref="B48:B50"/>
    <mergeCell ref="BO48:BO50"/>
    <mergeCell ref="A51:A53"/>
    <mergeCell ref="B51:B53"/>
    <mergeCell ref="BO51:BO53"/>
    <mergeCell ref="A54:A56"/>
    <mergeCell ref="B54:B56"/>
    <mergeCell ref="BO54:BO56"/>
    <mergeCell ref="A57:A59"/>
    <mergeCell ref="B57:B59"/>
    <mergeCell ref="BO57:BO59"/>
    <mergeCell ref="A60:A62"/>
    <mergeCell ref="B60:B62"/>
    <mergeCell ref="BO60:BO62"/>
    <mergeCell ref="A63:A65"/>
    <mergeCell ref="B63:B65"/>
    <mergeCell ref="BO63:BO65"/>
    <mergeCell ref="D74:AE74"/>
    <mergeCell ref="AF74:BJ74"/>
    <mergeCell ref="BK74:BL74"/>
    <mergeCell ref="D75:AE75"/>
    <mergeCell ref="AF75:BJ75"/>
    <mergeCell ref="BK75:BL75"/>
    <mergeCell ref="D3:P3"/>
    <mergeCell ref="Q3:AU3"/>
    <mergeCell ref="AV3:BN3"/>
  </mergeCells>
  <dataValidations count="4">
    <dataValidation allowBlank="1" showInputMessage="1" showErrorMessage="1" sqref="AB72:AB73 AH72:AH73 AO72:AO73 BK72:BK73 G72:I73 BA72:BD73 Y72:Z73 AV72:AY73 K72:P73 R72:W73" xr:uid="{7F75928B-4486-4850-B4C0-F0B1D0B8B23B}"/>
    <dataValidation type="list" allowBlank="1" showInputMessage="1" showErrorMessage="1" sqref="AI72:AN72 AP72:AU72 AA72 AC72:AG72 AZ72 D72:F72 BE72:BJ72 X72:X73 Q72:Q73 J72:J73 BL72:BN72" xr:uid="{FF633438-8917-4A1C-ACF8-A1578D86A2E7}">
      <formula1>"Si,No"</formula1>
    </dataValidation>
    <dataValidation type="list" allowBlank="1" showInputMessage="1" showErrorMessage="1" sqref="AI73:AN73 AP73:AU73 AA73 AC73:AG73 AZ73 D73:F73 BE73:BJ73 BL73:BN73" xr:uid="{53A08E1E-5019-42EC-B4C6-BD9671900DB6}">
      <formula1>"1,2,3,4,5,6,7"</formula1>
    </dataValidation>
    <dataValidation type="list" allowBlank="1" showInputMessage="1" showErrorMessage="1" sqref="D6:BN65" xr:uid="{93B3C90D-1A7F-4A50-933E-A326C7F4C303}">
      <formula1>$BQ$4:$BT$4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15" id="{34958638-09D4-4B5F-BF1A-683AE4C896C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D6:D65</xm:sqref>
        </x14:conditionalFormatting>
        <x14:conditionalFormatting xmlns:xm="http://schemas.microsoft.com/office/excel/2006/main">
          <x14:cfRule type="iconSet" priority="22" id="{70261796-875E-423D-9E49-5800E15F4551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D72:BN72</xm:sqref>
        </x14:conditionalFormatting>
        <x14:conditionalFormatting xmlns:xm="http://schemas.microsoft.com/office/excel/2006/main">
          <x14:cfRule type="iconSet" priority="13" id="{7C34C787-D6A9-47D1-A798-C764F7F8FE3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AB57:AB65 AB30:AB55 F54:J55 G57:J65 S30:X55 S57:X65 F9:F10 F12:F13 F15:F16 F18:F19 F21:F22 F24:F25 AB6:AB7 F6:J7 G9:J26 S6:X7 AB9:AB28 S9:X28 L30:Q55 L57:Q65 L6:Q7 L9:Q28</xm:sqref>
        </x14:conditionalFormatting>
        <x14:conditionalFormatting xmlns:xm="http://schemas.microsoft.com/office/excel/2006/main">
          <x14:cfRule type="iconSet" priority="14" id="{FE52FBB9-32B5-46A6-A713-3581168D0E0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S29:X29 F59 F62 F65 AB56 F56:J56 S56:X56 F11 F14 F17 F20 F23 F26 AB8 F8:J8 S8:X8 E6:E65 L29:Q29 L56:Q56 L8:Q8</xm:sqref>
        </x14:conditionalFormatting>
        <x14:conditionalFormatting xmlns:xm="http://schemas.microsoft.com/office/excel/2006/main">
          <x14:cfRule type="iconSet" priority="6" id="{054BD654-EDB9-47F7-B845-6E09C4078FCB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J73</xm:sqref>
        </x14:conditionalFormatting>
        <x14:conditionalFormatting xmlns:xm="http://schemas.microsoft.com/office/excel/2006/main">
          <x14:cfRule type="iconSet" priority="5" id="{11803602-BA74-4744-9872-79D527122C3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Q73</xm:sqref>
        </x14:conditionalFormatting>
        <x14:conditionalFormatting xmlns:xm="http://schemas.microsoft.com/office/excel/2006/main">
          <x14:cfRule type="iconSet" priority="7" id="{36C04CBF-8D38-42BA-9818-F3441FC8F01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X73</xm:sqref>
        </x14:conditionalFormatting>
        <x14:conditionalFormatting xmlns:xm="http://schemas.microsoft.com/office/excel/2006/main">
          <x14:cfRule type="iconSet" priority="386" id="{75F2C302-2EEB-49A3-97E3-F68449340E2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Y6:Y65 R6:R65 K6:K65</xm:sqref>
        </x14:conditionalFormatting>
        <x14:conditionalFormatting xmlns:xm="http://schemas.microsoft.com/office/excel/2006/main">
          <x14:cfRule type="iconSet" priority="392" id="{8D880B68-4077-46CB-AA09-4B1F51287E8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6" id="{7A60BDD7-EF1E-4E28-8B88-F0C04A795FE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Z27:AA65</xm:sqref>
        </x14:conditionalFormatting>
        <x14:conditionalFormatting xmlns:xm="http://schemas.microsoft.com/office/excel/2006/main">
          <x14:cfRule type="iconSet" priority="479" id="{BEEB7B01-3CB3-4919-B6CD-D2AF2FC22E8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AC6:AC26 BE6:BN26</xm:sqref>
        </x14:conditionalFormatting>
        <x14:conditionalFormatting xmlns:xm="http://schemas.microsoft.com/office/excel/2006/main">
          <x14:cfRule type="iconSet" priority="24" id="{2DEAADE5-4D52-43ED-9AAB-005F65D327D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AC27:AC65 BE27:BN65</xm:sqref>
        </x14:conditionalFormatting>
        <x14:conditionalFormatting xmlns:xm="http://schemas.microsoft.com/office/excel/2006/main">
          <x14:cfRule type="iconSet" priority="490" id="{A3311C14-5E5F-432F-8B21-DDFA548BD10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AD6:AD26</xm:sqref>
        </x14:conditionalFormatting>
        <x14:conditionalFormatting xmlns:xm="http://schemas.microsoft.com/office/excel/2006/main">
          <x14:cfRule type="iconSet" priority="4" id="{8F494175-1165-4C57-9889-F71884990AD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AD27:AD65</xm:sqref>
        </x14:conditionalFormatting>
        <x14:conditionalFormatting xmlns:xm="http://schemas.microsoft.com/office/excel/2006/main">
          <x14:cfRule type="iconSet" priority="3" id="{BA864185-0391-4FA1-904C-3D11F65F0ED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AE29 AE56 AE8</xm:sqref>
        </x14:conditionalFormatting>
        <x14:conditionalFormatting xmlns:xm="http://schemas.microsoft.com/office/excel/2006/main">
          <x14:cfRule type="iconSet" priority="2" id="{67D43AE1-2F9B-436F-8A9F-5E17FE0276B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AE57:AE65 AE30:AE55 AE6:AE7 AE9:AE28</xm:sqref>
        </x14:conditionalFormatting>
        <x14:conditionalFormatting xmlns:xm="http://schemas.microsoft.com/office/excel/2006/main">
          <x14:cfRule type="iconSet" priority="394" id="{26DD9963-E52A-4249-BBDF-97137CACA5D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AF6:AF65</xm:sqref>
        </x14:conditionalFormatting>
        <x14:conditionalFormatting xmlns:xm="http://schemas.microsoft.com/office/excel/2006/main">
          <x14:cfRule type="iconSet" priority="18" id="{A167D0F2-D9ED-4227-986D-3D46D16A699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AH27:AK28 AI30:AK53 AH57:AH58 AH60:AH61 AH63:AH64 BD57:BD65 BD30:BD55 AH54:AK55 AI57:AK65 AN57:AS65 AN30:AS55 AH9:AH10 AH12:AH13 AH15:AH16 AH18:AH19 AH21:AH22 AH24:AH25 BD6:BD7 AH6:AK7 AI9:AK26 AN6:AS7 BD9:BD28 AN9:AS28 AU57:AZ65 AU30:AZ55 AU6:AZ7 AU9:AZ28</xm:sqref>
        </x14:conditionalFormatting>
        <x14:conditionalFormatting xmlns:xm="http://schemas.microsoft.com/office/excel/2006/main">
          <x14:cfRule type="iconSet" priority="19" id="{0899DFA8-725C-4C0E-9945-542A85DC77C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AH29:AK29 AN29:AS29 AH59 AH62 AH65 BD56 AH56:AK56 AN56:AS56 AH11 AH14 AH17 AH20 AH23 AH26 BD8 AH8:AK8 AN8:AS8 AG6:AG65 AU29:AZ29 AU56:AZ56 AU8:AZ8</xm:sqref>
        </x14:conditionalFormatting>
        <x14:conditionalFormatting xmlns:xm="http://schemas.microsoft.com/office/excel/2006/main">
          <x14:cfRule type="iconSet" priority="9" id="{833987C6-037A-4C99-8522-B009CDB4E42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AL29 AL56 AL8</xm:sqref>
        </x14:conditionalFormatting>
        <x14:conditionalFormatting xmlns:xm="http://schemas.microsoft.com/office/excel/2006/main">
          <x14:cfRule type="iconSet" priority="8" id="{30F8EDFB-41DE-46EF-952B-0DFBF9431EE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AL30:AL55 AL57:AL65 AL6:AL7 AL9:AL28</xm:sqref>
        </x14:conditionalFormatting>
        <x14:conditionalFormatting xmlns:xm="http://schemas.microsoft.com/office/excel/2006/main">
          <x14:cfRule type="iconSet" priority="471" id="{5FBD1AA8-FE51-4C66-BF69-CE1812EFC93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BA6:BA65 AM6:AM65 AT6:AT65</xm:sqref>
        </x14:conditionalFormatting>
        <x14:conditionalFormatting xmlns:xm="http://schemas.microsoft.com/office/excel/2006/main">
          <x14:cfRule type="iconSet" priority="477" id="{460B8E17-5ECC-4200-9AF4-4BD9FF5D6F0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21" id="{2FFD2815-6151-40FB-8513-36AC661533F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BB27:BC65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B353AF-DBA3-49F0-9CE3-92CDD33CE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70cc32-5215-4e12-9396-31cf1ee0a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558D9D-F4FE-4399-95CB-9603AB67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F472EB-28B0-403C-9870-92936DE817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2025-III</vt:lpstr>
      <vt:lpstr>2025-IV</vt:lpstr>
      <vt:lpstr>2026-I</vt:lpstr>
      <vt:lpstr>2026-II</vt:lpstr>
      <vt:lpstr>COMPETENCIAS</vt:lpstr>
      <vt:lpstr>Reporte de Aprendices</vt:lpstr>
      <vt:lpstr>REGISTRO DE ASISTENCIA_2025_III</vt:lpstr>
      <vt:lpstr>DATOS</vt:lpstr>
      <vt:lpstr>REGISTRO DE ASISTENCIA_2025 IV</vt:lpstr>
      <vt:lpstr>REGISTRO DE ASISTENCIA_2026 I</vt:lpstr>
      <vt:lpstr>REGISTRO DE ASISTENCIA_2026 II)</vt:lpstr>
      <vt:lpstr>REGISTRO DE ASISTENCIA_2026 III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Lucy Maribel Rodriguez</cp:lastModifiedBy>
  <cp:revision/>
  <dcterms:created xsi:type="dcterms:W3CDTF">2019-07-19T08:22:48Z</dcterms:created>
  <dcterms:modified xsi:type="dcterms:W3CDTF">2026-08-14T15:12:18Z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